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B2-FSC-01\Desktop\Fichas_Resumen_y_Seguimiento_Mups_certificados_albacete\Fichas Montes de Letur, Nerpio y Yeste desde 2024\"/>
    </mc:Choice>
  </mc:AlternateContent>
  <xr:revisionPtr revIDLastSave="0" documentId="13_ncr:1_{4432791D-F2CA-4951-9A25-8D50D6B95DB0}" xr6:coauthVersionLast="47" xr6:coauthVersionMax="47" xr10:uidLastSave="{00000000-0000-0000-0000-000000000000}"/>
  <bookViews>
    <workbookView xWindow="-120" yWindow="-120" windowWidth="29040" windowHeight="15840" tabRatio="654" activeTab="4" xr2:uid="{B82F46DA-E8EA-478C-9395-EE979695733D}"/>
  </bookViews>
  <sheets>
    <sheet name="IM-08-Resumen_Plan_Rev0" sheetId="19" r:id="rId1"/>
    <sheet name="IM-08-Resumen_Rev.1" sheetId="2" r:id="rId2"/>
    <sheet name="IM-10-Seguimiento_Estado_2023" sheetId="1" r:id="rId3"/>
    <sheet name="IM-10-Seguimiento_Estado_2024" sheetId="3" r:id="rId4"/>
    <sheet name="IM-10-Seguimiento_Estado_2025" sheetId="5"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 i="2" l="1"/>
  <c r="D11" i="2"/>
  <c r="G11" i="19" l="1"/>
  <c r="E11" i="19"/>
  <c r="D11" i="19"/>
  <c r="C11" i="19"/>
  <c r="H11" i="2"/>
  <c r="F11" i="2" l="1"/>
  <c r="E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Esperanza Cano Navarro</author>
  </authors>
  <commentList>
    <comment ref="O1" authorId="0" shapeId="0" xr:uid="{405F1661-6BB1-47E8-B24B-E7D937895889}">
      <text>
        <r>
          <rPr>
            <b/>
            <sz val="9"/>
            <color indexed="81"/>
            <rFont val="Tahoma"/>
            <family val="2"/>
          </rPr>
          <t>Esperanza Cano Navarro:</t>
        </r>
        <r>
          <rPr>
            <sz val="9"/>
            <color indexed="81"/>
            <rFont val="Tahoma"/>
            <family val="2"/>
          </rPr>
          <t xml:space="preserve">
En Rev.1. del IM-08 se actualizan datos según renovación de los Igfs de los MUp112,131 y 145.</t>
        </r>
      </text>
    </comment>
    <comment ref="B7" authorId="0" shapeId="0" xr:uid="{544A920B-8784-48E7-A9ED-AAAD3C2569B4}">
      <text>
        <r>
          <rPr>
            <b/>
            <sz val="9"/>
            <color indexed="81"/>
            <rFont val="Tahoma"/>
            <family val="2"/>
          </rPr>
          <t>Esperanza Cano Navarro:</t>
        </r>
        <r>
          <rPr>
            <sz val="9"/>
            <color indexed="81"/>
            <rFont val="Tahoma"/>
            <family val="2"/>
          </rPr>
          <t xml:space="preserve">
En esta Rev.1. del IM-08 se actualizan los criterios de identificación de las áreas de reserva.</t>
        </r>
      </text>
    </comment>
  </commentList>
</comments>
</file>

<file path=xl/sharedStrings.xml><?xml version="1.0" encoding="utf-8"?>
<sst xmlns="http://schemas.openxmlformats.org/spreadsheetml/2006/main" count="1153" uniqueCount="558">
  <si>
    <t>Parámetros</t>
  </si>
  <si>
    <t>Observaciones</t>
  </si>
  <si>
    <t>Leyenda  96-118-136 FS IDEA IGFS en revisión</t>
  </si>
  <si>
    <t>IGFS TRAGSA 146,174, 95,130,133,135,137 en revisión el IGFS</t>
  </si>
  <si>
    <t>IGFS TRAGSA aprobado en 2014</t>
  </si>
  <si>
    <t>Casman superficie</t>
  </si>
  <si>
    <t>Casmam</t>
  </si>
  <si>
    <t>Superficie Casman tras el deslinde aprobado en 2020</t>
  </si>
  <si>
    <t xml:space="preserve">Superficie de Ordenación (ha) </t>
  </si>
  <si>
    <t xml:space="preserve"> Superficie (ha) cuya responsabilidad de gestión corresponde a la Consejería  (superficie pública IGFS descontando los enclavados.) </t>
  </si>
  <si>
    <t>569,98 (descontado enclavado errror casman)</t>
  </si>
  <si>
    <t>1414,19 (error en la cartografia casman por recintado)</t>
  </si>
  <si>
    <t>hectáreas (ha)</t>
  </si>
  <si>
    <t>Superficie Forestal arbolada (ha)</t>
  </si>
  <si>
    <r>
      <t>La suma de estas tres superficies debe ser igual a la superficie de ordenación.</t>
    </r>
    <r>
      <rPr>
        <sz val="9"/>
        <color rgb="FFC00000"/>
        <rFont val="Arial"/>
        <family val="2"/>
      </rPr>
      <t xml:space="preserve"> Fuente </t>
    </r>
    <r>
      <rPr>
        <b/>
        <sz val="9"/>
        <color rgb="FFC00000"/>
        <rFont val="Arial"/>
        <family val="2"/>
      </rPr>
      <t>IGFS  "Proyecto de Ordenación"</t>
    </r>
  </si>
  <si>
    <t>Fcc superior al 20 %</t>
  </si>
  <si>
    <t>Superficie Forestal rala (ha)</t>
  </si>
  <si>
    <t xml:space="preserve">entre el 5-20 % </t>
  </si>
  <si>
    <t>Superficie Forestal no arbolada  (ha)</t>
  </si>
  <si>
    <t xml:space="preserve">&lt;5 % </t>
  </si>
  <si>
    <t>Superficie de las áreas de reserva (ha)</t>
  </si>
  <si>
    <t>Se determina como áreas de reserva las superficies con cota superior a 1800 m por ser el límite del piso oromediterráneo en la zona  presentando formacines exlusivas de la provincia bética (testimonio a nivel regional) y zona con mayores riesgos de erosión (pendientes altas) donde las cubiertas tienen un alto valor protector</t>
  </si>
  <si>
    <t>14,16 ha (1 %)</t>
  </si>
  <si>
    <t>35,97 ha (11,60 %)</t>
  </si>
  <si>
    <t>11,22 ha (2,26 %)</t>
  </si>
  <si>
    <t>6,02 ha (7,06 %)</t>
  </si>
  <si>
    <t>47,70 ha (13,89 %)</t>
  </si>
  <si>
    <t>119,37 (6,30 %)</t>
  </si>
  <si>
    <t>1051,46 ha (25,9%)</t>
  </si>
  <si>
    <t>331,09 (30,69 %)</t>
  </si>
  <si>
    <t>512,91 ha (29,48 %)</t>
  </si>
  <si>
    <t>Superficie por formaciones vegetales (ha)</t>
  </si>
  <si>
    <t>A partir de  los datos IGFS, estratificacion</t>
  </si>
  <si>
    <t>Fuente IGFS</t>
  </si>
  <si>
    <t>Existencias de madera (m3)</t>
  </si>
  <si>
    <t>Especificar el volumen total con corteza. Fecha del inventario</t>
  </si>
  <si>
    <t>Inventario en 2023,Tecnologia LIDAR empleando modelos locales. Véase anexo existencias IGFS</t>
  </si>
  <si>
    <t>Inventario clásico zonas del plan especial e inventario LIDAR  en el resto</t>
  </si>
  <si>
    <t>Inventario estadístico clásico estratificado  en 112, 131. Sin inventario (con estimación IFN3) en el 145</t>
  </si>
  <si>
    <t>Comparar con los datos de años anteriores y comentar brevemente si se están alcanzando los objetivos previstos en el plan de gestión, acordes a la calidad de estación.</t>
  </si>
  <si>
    <t xml:space="preserve">No inventarios anteriores. </t>
  </si>
  <si>
    <t xml:space="preserve">Biomasa arbórea aérea </t>
  </si>
  <si>
    <t xml:space="preserve">El dato se obtendrá dividiendo las existencias de madera en volumen total con corteza (m3 cc) entre la superficie forestal arbolada (ha). Desglosar e indicar todos los conceptos de los cálculos realizados. </t>
  </si>
  <si>
    <t>Se divide las existencias entre la superficie de todas las categorias de superficie forestal ya que se han inlcuido en el calculo con LIDAR</t>
  </si>
  <si>
    <t xml:space="preserve">Zonas inventario clasico: valores modulares de biomasa por especie en zonas. Solo se inlcuyen estas zonas que se corresponden con las zonas del plan especial, que coincide con zonas arboladas. Estimación mas precisa para el conjunto de las zonas arboladas que LIDAR. </t>
  </si>
  <si>
    <t>(m3 cc/ha de madera)</t>
  </si>
  <si>
    <t xml:space="preserve">Carbono fijado en las masas arboladas </t>
  </si>
  <si>
    <t>Para calcular el CO2 absorbido por la masa, utilizamos las fórmulas de Ruiz Peinado, obteniendo los kg de materia seca aérea (kg fuste + kg ramas gruesas + kg ramas medianas + kg de ramillas con acículas). A la biomasa aérea le sumamos el cálculo de la biomasa radicular obteniendo así los kg de materia seca del árbol. Una vez obtenidos los kg de materia seca del árbol calculamos los kg de carbono, se estima que el 49% de la materia seca está compuesta por el carbono. El último paso es convertir los kilogramos de carbono C de la madera a CO2 absorbido para ello multiplicamos los kilogramos de carbono C por 44/12 obteniendo así el CO2 capturado. Aquí se muestra la cantidad de carbono acumulado en toneladas, para Quercus ilex, Pinus nigra, P. pinaster y Pinus halepensis</t>
  </si>
  <si>
    <t>Utilizando los datos sobre porcentaje de carbono en la madera que ofrece el CREAF (Ibáñez et. Al. 2001), y completados para las especies que no presentasen datos más específicos con el valor de Kollmann (1959), que determina que todas las maderas contienen aproximadamente un 50% de carbono, se obtiene el peso de carbono acumulado en la masa forestal. Por último, para estimar la cantidad de CO2 fijado en el monte, se aplica la relación que existe entre el peso del átomo de carbono en la molécula de CO2 (44/12=3,67).</t>
  </si>
  <si>
    <t>Los datos utilizados se han extraído del estudio realizado por Montero et al., 2005. A partir de un exhaustivo trabajo de campo se construyeron para la mayor parte de las especies forestales españolas, mediante regresión, una serie de tarifas que relacionan la biomasa total y de diferentes fracciones del arbolado  con el diámetro normal del árbol.Aplicando estas ecuaciones al diámetro medio de cada clase diamétrica (o marca de clase) y multiplicando este valor por el número de árboles se obtiene la biomasa total de la clase diamétrica. De esta manera, se obtiene el incremento de biomasa para cada árbol, en Kg. de materia seca al año.
Por otro lado, aplicando la proporción de carbono en la materia seca (50% aprox.) obtenemos el carbono total fijado. Por último, para estimar la cantidad de CO2 fijado por la masa de pino en el monte, se aplica la relación que existe entre el peso del átomo de carbono en la molécula de CO2 (44/12).EL DATO DE CO2 TOTAL DE CADA SECCIÓN LO DIVIDO POR LA SUPERFICIE</t>
  </si>
  <si>
    <t>(Tn de carbono equivalente/ha)</t>
  </si>
  <si>
    <t>Carbono fijado en los productos leñosos</t>
  </si>
  <si>
    <t>El Carbono fijado en los productos leñosos se obtendrá sumando las extracciones (m3 cc) habidas desde la realización del inventario o desde la última cumplimentación de este impreso (excepto el tratamiento de restos por quema o la madera quemada en incendios), dividiendo entre la entre la superficie forestal arbolada (ha) y finalmente multiplicando por 1,8737. Desglosar e indicar los cálculos realizados desde la fecha del último inventario.</t>
  </si>
  <si>
    <t>Inventario en 2023 no extracciones, ultimos tratamientos en 2022</t>
  </si>
  <si>
    <t>Inventario en 2023 no extracciones, ultimos tratamientos en 2016, Actualmente aprovechamientos</t>
  </si>
  <si>
    <t>Sin datos de extracciones</t>
  </si>
  <si>
    <t xml:space="preserve">Crecimiento o producción biológica </t>
  </si>
  <si>
    <t>Indicar sólo, para la/s producción/es principal/es, el crecimiento (m3 /año) o producción biológica (especificar las unidades).</t>
  </si>
  <si>
    <t>m3/año</t>
  </si>
  <si>
    <t>Crecimiento corriente anual m3/año (IGFS)</t>
  </si>
  <si>
    <t>Posibilidad o Tasa de Aprovechamiento</t>
  </si>
  <si>
    <t>Indicar sólo, para la/s producción/es principal/es, la posibilidad anual o la tasa de aprovechamiento (m3/año u otras unidades) y si supera el crecimiento o producción biológica, justificarlo.</t>
  </si>
  <si>
    <t>Cifra IGFS, en plan especial 15 años. La tasa de aprovechamiento es elevada al planificarse cortas intensas para eliminar  Pinus nigra subsp. austriaca</t>
  </si>
  <si>
    <t>Se fija que la superficie de corta debe ser de 204,52 ha para extraer la posibilidad equivalente fijada en los otros monte</t>
  </si>
  <si>
    <t>área basimétrica anual (m2/ha/año) (IGFS)</t>
  </si>
  <si>
    <t>Carga ganadera</t>
  </si>
  <si>
    <t>Carga ganadera máxima admisible</t>
  </si>
  <si>
    <t>13 lotes con una superficie total de 3847 ha y una carga máxima admisible media de 1,13 cabezas/ha (cabra celtibérica y oveja). 0,19 UGM (1 unidad de ganado mayor = 6 unidades de ganado caprino u ovino)</t>
  </si>
  <si>
    <t>2 lotes con una superficie total de 1078 ha y  una carga máxima admisible media de 1,09 cabezas/ha (cabra celtibérica y oveja). 0,18 UGM (1 unidad de ganado mayor = 6 unidades de ganado caprino u ovino)</t>
  </si>
  <si>
    <t>7 lotes con una superficie total de 1133 ha y  una carga máxima admisible media de 1,07 cabezas/ha (cabra celtibérica y oveja). 0,18 UGM (1 unidad de ganado mayor = 6 unidades de ganado caprino u ovino)</t>
  </si>
  <si>
    <t>Densidad de vías de acceso (m/ha)</t>
  </si>
  <si>
    <t>Indicar su estado: bueno, regular, malo y si la densidad es adecuada a los usos e intensidades de los montes y a su orografía.</t>
  </si>
  <si>
    <r>
      <t xml:space="preserve">21,53 m/ha.   </t>
    </r>
    <r>
      <rPr>
        <sz val="9"/>
        <color theme="1"/>
        <rFont val="Arial"/>
        <family val="2"/>
      </rPr>
      <t>De los cuales carretera 5,93 m/ha, 13,27 m/ha caminos en estado aceptable, 2,32 m/ha de sendas en buen estado</t>
    </r>
    <r>
      <rPr>
        <b/>
        <sz val="9"/>
        <color theme="1"/>
        <rFont val="Arial"/>
        <family val="2"/>
      </rPr>
      <t>. Se considera adecuada dada su distribución y buen  estado.</t>
    </r>
  </si>
  <si>
    <r>
      <rPr>
        <b/>
        <sz val="11"/>
        <color theme="1"/>
        <rFont val="Aptos Narrow"/>
        <family val="2"/>
        <scheme val="minor"/>
      </rPr>
      <t>18,90 ml/ha</t>
    </r>
    <r>
      <rPr>
        <sz val="11"/>
        <color theme="1"/>
        <rFont val="Aptos Narrow"/>
        <family val="2"/>
        <scheme val="minor"/>
      </rPr>
      <t>,16,41 ml/ha de pistas y 2,49 ml de sendas. Adecuada para la intensidad de uso, zonas inaccesibles y sin posiblidad de acceso.  Estado regular.</t>
    </r>
  </si>
  <si>
    <r>
      <rPr>
        <b/>
        <sz val="11"/>
        <color theme="1"/>
        <rFont val="Aptos Narrow"/>
        <family val="2"/>
        <scheme val="minor"/>
      </rPr>
      <t>16,65 ml/ha</t>
    </r>
    <r>
      <rPr>
        <sz val="11"/>
        <color theme="1"/>
        <rFont val="Aptos Narrow"/>
        <family val="2"/>
        <scheme val="minor"/>
      </rPr>
      <t xml:space="preserve"> 6,65 de camino asfaltado y 10,08 ml/ha de pistas. Densidad baja pero adecuada a los usos, estado en zonas altas con fuerte pendiente regular.</t>
    </r>
  </si>
  <si>
    <r>
      <rPr>
        <b/>
        <sz val="11"/>
        <color theme="1"/>
        <rFont val="Aptos Narrow"/>
        <family val="2"/>
        <scheme val="minor"/>
      </rPr>
      <t xml:space="preserve">12,22 ml/ha </t>
    </r>
    <r>
      <rPr>
        <sz val="11"/>
        <color theme="1"/>
        <rFont val="Aptos Narrow"/>
        <family val="2"/>
        <scheme val="minor"/>
      </rPr>
      <t>de pistas. Estado regular</t>
    </r>
  </si>
  <si>
    <r>
      <rPr>
        <b/>
        <sz val="11"/>
        <color theme="1"/>
        <rFont val="Aptos Narrow"/>
        <family val="2"/>
        <scheme val="minor"/>
      </rPr>
      <t>23,71 ml/h</t>
    </r>
    <r>
      <rPr>
        <sz val="11"/>
        <color theme="1"/>
        <rFont val="Aptos Narrow"/>
        <family val="2"/>
        <scheme val="minor"/>
      </rPr>
      <t>a de pistas  (algunos en el limite o trancurriendo por terrrenos colindantes que dan continuidad). Estado regular</t>
    </r>
  </si>
  <si>
    <t>38528 m de caminos con una densidad de  9,41 m/ha. 7947 m de sendas con una densidad de 1,94. El 75% de los caminos en muy buen estado (28859 m. del camino principal acondicionados en 2022) y 25% en estado regular</t>
  </si>
  <si>
    <t>8309 m de caminos con una densidad de 7,70 m/ha. 100% en estado regular</t>
  </si>
  <si>
    <t>18143 m de caminos con una densidad de 10,42 m/ha. 4084 m de sendas con una densidad de 2,35 m/ha . 100% en estado regular</t>
  </si>
  <si>
    <t xml:space="preserve">Dato del IGFS </t>
  </si>
  <si>
    <t xml:space="preserve">Hábitats Singulares </t>
  </si>
  <si>
    <t>Nombrar todos los hábitats considerados como singulares (ver definición en el glosario del Manual del Sistema) presentes en el monte ya sean o no catalogados bajo alguna figura de protección.</t>
  </si>
  <si>
    <t>9540 (Pinares mediterráneos de pinos mesogeanos endémicos)
8210 (Pendientes rocosas calcícolas con vegetación casmofítica)
9560* (Bosques endémicos de Juniperus spp)
5110 (Formaciones estables xerotermófilas de Buxus sempervirens en pendientes rocosas (Berberidion p.p.))
6220*Zonas subestépicas de gramíneas y anuales del TheroBrachypodietea (*)
(*prioritario)</t>
  </si>
  <si>
    <t>4090 Matorrales pulvinulares orófilos europeos meridionales
8210 Pendientes rocosas calcícolas con vegetación casmofítica
9340 Bosques de Quercus ilex y Quercus rotundifolia
9530 Pinares (sud-) mediterráneos de pinos negros endémicos
9540 Pinares mediterráneos de pinos mesogeanos endémicos.
9560* (Bosques endémicos de Juniperus spp).
(*prioritario)</t>
  </si>
  <si>
    <t>4090 Matorrales pulvinulares orófilos europeos meridionales
8210 Pendientes rocosas calcícolas con vegetación casmofítica
9530* Pinares (sud-) mediterráneos de pinos negros endémicos
(*prioritario)</t>
  </si>
  <si>
    <t>9340 Bosques de Quercus ilex y Quercus rotundifolia
9530* Pinares (sud-) mediterráneos de pinos negros endémicos
8210 Pendientes rocosas calcícolas con vegetación casmofítica
4090 Matorrales pulvinulares orófilos europeos meridionales
9560* (Bosques endémicos de Juniperus spp)
9540 (Pinares mediterráneos de pinos mesogeanos endémicos)
(*prioritario)</t>
  </si>
  <si>
    <t>4090 Matorrales pulvinulares orófilos europeos meridionales
8210 (Pendientes rocosas calcícolas con vegetación casmofítica)
9340 Bosques de Quercus ilex y Quercus rotundifolia
6220* Zonas subestépicas de gramíneas y anuales del TheroBrachypodietea (*)
6420 Prados húmedos mediterráneos de hierbas altas del Molinion-Holoschoenion
9560* (Bosques endémicos de Juniperus spp)
(*prioritario)</t>
  </si>
  <si>
    <t>8210 (Pendientes rocosas calcícolas con vegetación casmofítica)
5210 (Matorrales arborescentes de Juniperus spp)
92A0 (Bosques galería de Salix alba y Populus alba)
6220* Zonas subestépicas de gramíneas y anuales del TheroBrachypodietea (*)
6110* Prados calcáreos kársticos o basófilos del Alysso-Sedion
9540 Pinares mediterráneos de pinos mesogeanos endémicos.
(*prioritario)</t>
  </si>
  <si>
    <t>4090 Matorrales pulvinulares orófilos europeos meridionales
8210 Pendientes rocosas calcícolas con vegetación casmofítica
6420 Prados húmedos mediterráneos de hierbas altas del Molinion-Holoschoenion
9540 sí tesela pequeña con sps amenazadas
9340 Bosques de Quercus ilex y Quercus rotundifolia
9530* Pinares (sud-) mediterráneos de pinos negros endémicos
6220* Zonas subestépicas de gramíneas y anuales del TheroBrachypodietea (*)
(*prioritario)</t>
  </si>
  <si>
    <t>9340 Bosques de Quercus ilex y Quercus rotundifolia
9530* Pinares (sud-) mediterráneos de pinos negros endémicos
(*prioritario)</t>
  </si>
  <si>
    <t>4090 Matorrales pulvinulares orófilos europeos meridionales
8210 (Pendientes rocosas calcícolas con vegetación casmofítica)
9530* Pinares (sud-) mediterráneos de pinos negros endémicos
(*prioritario)</t>
  </si>
  <si>
    <t>9340 Bosques de Quercus ilex y Quercus rotundifolia
9530* Pinares (sud-) mediterráneos de pinos negros endémicos
8210 Pendientes rocosas calcícolas con vegetación casmofítica
4090 Matorrales pulvinulares orófilos europeos meridionales
9560* (Bosques endémicos de Juniperus spp)
6220*Zonas subestépicas de gramíneas y anuales del TheroBrachypodietea (*)
(*prioritario)</t>
  </si>
  <si>
    <t>Espacios protegidos</t>
  </si>
  <si>
    <t>Nombrar todos los espacios protegidos presentes en el monte</t>
  </si>
  <si>
    <t>Un 2,8 % de la UG pertenece a Zona LIC ES4210008 y ZEPA ES0000388 “Sierras de Alcaraz y de Segura y Cañones del Segura y del Mundo” . Un 2,8 % de superficie en Area Crítica del Aguila Perdicera. (Decreto 76/2016 Plan Recuperación Del Aguila Perdicera “Especie En Peligro De Extinción”.</t>
  </si>
  <si>
    <t>Un 99 % de la UG pertenece a Zona LIC ES4210008 y ZEPA ES0000388 “Sierras de Alcaraz y de Segura y Cañones del Segura y del Mundo” . Un 100 % de superficie en Area Crítica del Aguila Perdicera. (Decreto 76/2016 Plan Recuperación Del Aguila Perdicera “Especie En Peligro De Extinción”.</t>
  </si>
  <si>
    <t xml:space="preserve">Un 74 % de la UG pertenece a Zona LIC ES4210008 y ZEPA ES0000388 “Sierras de Alcaraz y de Segura y Cañones del Segura y del Mundo” . Un 30 % de superficie en Area Crítica del Aguila Perdicera. (Decreto 76/2016 Plan Recuperación Del Aguila Perdicera “Especie En Peligro De Extinción”. </t>
  </si>
  <si>
    <t>La totalidad de la  UG pertenece a Zona LIC ES4210008 y ZEPA ES0000388 “Sierras de Alcaraz y de Segura y Cañones del Segura y del Mundo”  y al  Area Crítica del Aguila Perdicera. (Decreto 76/2016 Plan Recuperación Del Aguila Perdicera “Especie En Peligro De Extinción”.</t>
  </si>
  <si>
    <t>Un  88 % de la UG pertenece a Zona LIC ES4210008 y ZEPA ES0000388 “Sierras de Alcaraz y de Segura y Cañones del Segura y del Mundo” . Un 88 % de superficie en Area Crítica del Aguila Perdicera. (Decreto 76/2016 Plan Recuperación Del Aguila Perdicera “Especie En Peligro De Extinción”.</t>
  </si>
  <si>
    <t>Un  52 % de la UG pertenece a Zona LIC ES4210008 y ZEPA ES0000388 “Sierras de Alcaraz y de Segura y Cañones del Segura y del Mundo” . Un 51,5 % de superficie en Area Crítica del Aguila Perdicera. (Decreto 76/2016 Plan Recuperación Del Aguila Perdicera “Especie En Peligro De Extinción”.</t>
  </si>
  <si>
    <t>Un  75 % de la UG pertenece a Zona LIC ES4210008 y ZEPA ES0000388 “Sierras de Alcaraz y de Segura y Cañones del Segura y del Mundo” . Un 75 % de superficie en Area Crítica del Aguila Perdicera. (Decreto 76/2016 Plan Recuperación Del Aguila Perdicera “Especie En Peligro De Extinción”.</t>
  </si>
  <si>
    <t>Un  88 % de la UG pertenece a Zona LIC ES4210008 y ZEPA ES0000388 “Sierras de Alcaraz y de Segura y Cañones del Segura y del Mundo” . Un 93 % de superficie en Area Crítica del Aguila Perdicera. (Decreto 76/2016 Plan Recuperación Del Aguila Perdicera “Especie En Peligro De Extinción”.</t>
  </si>
  <si>
    <t>Un  99 % de la UG pertenece a Zona LIC ES4210008 y ZEPA ES0000388 “Sierras de Alcaraz y de Segura y Cañones del Segura y del Mundo” . Un 99 % de superficie en Area Crítica del Aguila Perdicera. (Decreto 76/2016 Plan Recuperación Del Aguila Perdicera “Especie En Peligro De Extinción”. Un 27,5 % se encuentra dentro de la Reserva Natural de  la Sierra de las Cabras (Decreto 32/2005)</t>
  </si>
  <si>
    <t>Un  68 % de la UG pertenece a Zona LIC ES4210008 y ZEPA ES0000388 “Sierras de Alcaraz y de Segura y Cañones del Segura y del Mundo” . Un  68% de superficie en Area Crítica del Aguila Perdicera. (Decreto 76/2016 Plan Recuperación Del Aguila Perdicera “Especie En Peligro De Extinción”.  Un 40 % se encuentra dentro de la Reserva Natural de  la Sierra de las Cabras (Decreto 32/2005)</t>
  </si>
  <si>
    <t>La totalidad de la  UG pertenece a Zona LIC ES4210008 y ZEPA ES0000388 “Sierras de Alcaraz y de Segura y Cañones del Segura y del Mundo”  y al  Area Crítica del Aguila Perdicera. (Decreto 76/2016 Plan Recuperación Del Aguila Perdicera “Especie En Peligro De Extinción”. Un 66 % se encuentra dentro de la Reserva Natural de  la Sierra de las Cabras (Decreto 32/2005)</t>
  </si>
  <si>
    <t>Cantidad de Madera muerta (número de pies / ha) en las distintos hábitats forestales</t>
  </si>
  <si>
    <t>Estimar, para cada hábitat forestal, el número de pies muertos, decrépitos o extracortables/ha. Especificar el origen de los datos (inventario del plan de gestión, estimaciones propias, cortas, etc.). Desglosar los cálculos realizados y comparar/justificar el dato con las cifras de referencia descritas en el plan de gestión, el Manual de Grupo y el PORN en su caso.</t>
  </si>
  <si>
    <t>No valora</t>
  </si>
  <si>
    <t>Erosión potencial (tn/ha/año)</t>
  </si>
  <si>
    <t>Erosión potencial media (considerando clima geología y relieve) . Fuente INES. Ministerio de Transición Ecológica y  el Reto Demográfico.</t>
  </si>
  <si>
    <t xml:space="preserve">Erosión actual </t>
  </si>
  <si>
    <t>Erosion actual calculada en las condiciones actuales de cobertura vegetal utilizando ecuación RUSLE siguiendo metodología indicador servicio ecosistémico</t>
  </si>
  <si>
    <t>11,26 (tn/ha/año)</t>
  </si>
  <si>
    <t>23,64 (tn/ha/año)</t>
  </si>
  <si>
    <t>26,19 (tn/ha/año)</t>
  </si>
  <si>
    <t>10,74 (tn/ha/año)</t>
  </si>
  <si>
    <t>22,02 (tn/ha/año)</t>
  </si>
  <si>
    <t>12,99(tn/ha/año)</t>
  </si>
  <si>
    <t>20,93 (tn/ha/año)</t>
  </si>
  <si>
    <t>18,45 (tn/ha/año)</t>
  </si>
  <si>
    <t>11,47(tn/ha/año)</t>
  </si>
  <si>
    <t>26,44 (tn/ha/año)</t>
  </si>
  <si>
    <t>Superficie (ha) de zonas sensibles a la erosión</t>
  </si>
  <si>
    <t>Superficie de zonas relacionadas con la calidad de las aguas</t>
  </si>
  <si>
    <t>Indicar la superficie y el tipo de zonas: bosques de ribera, embalses, riachuelos, turberas, humedales, etc.</t>
  </si>
  <si>
    <t xml:space="preserve">Rio Zarzalar al sur 3,13 ha. </t>
  </si>
  <si>
    <t xml:space="preserve">No </t>
  </si>
  <si>
    <t>Superficie (ha) para recreo intensivo</t>
  </si>
  <si>
    <t>Intensivo: áreas recreativas, campings, etc.</t>
  </si>
  <si>
    <t>Pico mingarnao (muladar, Hide) 0,5 ha Ruta del zarzalar parte sur sobre DPH 2 ha</t>
  </si>
  <si>
    <t>Campamento(UTM 5656394223627), y albergue (565740,4223810)  Covaroca 3,29 ha</t>
  </si>
  <si>
    <t>0,5 ha Area recreativa Molino de las Fuentes (UTM  562026,4220796)</t>
  </si>
  <si>
    <t>Difuso: todo el monte</t>
  </si>
  <si>
    <t>Difuso todo el monte</t>
  </si>
  <si>
    <t>Bajo en todo el monte</t>
  </si>
  <si>
    <t>Difuso en todo el monte</t>
  </si>
  <si>
    <t xml:space="preserve">Difuso en la parte alta Sierra de las Cabras </t>
  </si>
  <si>
    <t>Valores culturales y espirituales</t>
  </si>
  <si>
    <t>Listar todos los existentes en el monte (estén o no reflejados en el plan de gestión) Ejemplos: yacimientos arqueológicos, testigos históricos, árboles incluidos en el catálogo de árboles singulares, lugares donde se celebran ceremonias tradicionales, etc.</t>
  </si>
  <si>
    <t>Arboles singulares (propuesto) Pino merguicerico (UTMX560487,4224749), fresno fuente del pino (UTM 557987,4223592), encina cabañica (UTMX557925,4223523). Observatorio de estrellas remoto en el pico de mingarnao (TMX558978,4224409)</t>
  </si>
  <si>
    <t>Propuesta árboles singulares  Pino Astilla (UTM X 560548,Y4217627) y Pino Ardal (UTMX 560502,Y4217461)                     PATRMONIO CULTURAL A.P. 12 “EL MOLINO DE LA FUENTE”
A.P. 16 “CUEVA DEL TEJO”
B.1 “LAS QUEBRADAS”</t>
  </si>
  <si>
    <t>PATRIMONIO CULTIURAL A.P. 4 “HOYA HONDA”</t>
  </si>
  <si>
    <t>Porcentaje de superficie afectada por carencias nutricionales en la vegetación no originadas por el sustrato (indicar su</t>
  </si>
  <si>
    <t>Rellenar sólo para las zonas donde se realiza una gestión intensiva (aprovechamiento de árboles completos, turnos menores de 15 años, aprovechamientos intensos de residuos para biomasa,</t>
  </si>
  <si>
    <t>localización)</t>
  </si>
  <si>
    <t>zonas donde se empleen fertilizantes, etc.)</t>
  </si>
  <si>
    <t>Indicar la superficie o el porcentaje de cubierta forestal afectada por defoliación, especificando la especie afectada y la intensidad del daño, según indica en el procedimiento SGFS-PR-04 “Planificación y seguimiento de la gestión”. Comentar brevemente los cambios respecto al año anterior y las acciones tomadas, en su caso.</t>
  </si>
  <si>
    <t>Superficie Forestal afectada por defoliación, según especie e intensidad</t>
  </si>
  <si>
    <t>Procesionaria 1000 ha con defoliación parcial por procesionaria</t>
  </si>
  <si>
    <t>221 ha con defoliaciones por procesionaria</t>
  </si>
  <si>
    <t xml:space="preserve">300 ha afectadas por procesionaria con defoliación parcial </t>
  </si>
  <si>
    <t>253 ha afectadas por defoliaciones parciales  por procesionaria</t>
  </si>
  <si>
    <t xml:space="preserve">Pies de Pinus pinaster copa rojiza  por sequía </t>
  </si>
  <si>
    <t xml:space="preserve">970 ha con defoliaciones parciales  por procesionaria </t>
  </si>
  <si>
    <t>137 ha afectadas por defoliaciones parciales  de procesionaria</t>
  </si>
  <si>
    <t>Indicar el porcentaje de cubierta forestal o existencias afectadas por tipo de daño biótico (plagas, enfermedades, especies cinegéticas y ganado extensivo) e intensidad del mismo, según indica en el procedimiento SGFS-PR-03 “Planificación y seguimiento de la gestión”. Comentar brevemente los cambios respecto al año anterior y las acciones tomadas, en su caso.</t>
  </si>
  <si>
    <t>Porcentaje de cubierta forestal dañada afectada por daños bióticos (indicar tipo de daño, causa e intensidad)</t>
  </si>
  <si>
    <t>151 ha afectadas por nivel bajo de infestacion.  de procesionaria. En 2022  128 ha afectadas por nivel 5.</t>
  </si>
  <si>
    <t>2250 ha afectadas por procesinaria (Nivel 2-3) en 2022 daños mas altos. Daños por muerdago sobre Pinus nigra subsp. Asutriaca en los mismos rodales (similar a 2022)</t>
  </si>
  <si>
    <t>221 ha afectadas por nivel  3 de procesionaria. 640 con niveles de 1 a 3 infestacion. Niveles mas altos en 2022.</t>
  </si>
  <si>
    <t>300 ha afectadas por procesionaria nivel de infestacion 3. En 2022 niveles mas bajos</t>
  </si>
  <si>
    <t>460 ha afectadas por procesionaria nivel 2,5 a 3,5 . Afección por muerdago en el 50% de la superficie  del l monte.</t>
  </si>
  <si>
    <t>1197 ha con  niveles de infestación 2-3 por procesionaria. 200 ha con daños por muérdago. Similar al 2022.</t>
  </si>
  <si>
    <t>370  ha con procesionaria, 75 con nivel 1 y el resto nivel  2,5 a 3,5. Similar o ligeramente  mas alto al 2022</t>
  </si>
  <si>
    <t>Indicar el porcentaje de cubierta vegetal o existencias afectadas por tipo de daño abiótico (viento, nieve, fuego, corrimiento de tierras, etc) e intensidad del mismo, según indica en el procedimiento SGFS-PR-03 “Planificación y seguimiento de la gestión”. Comentar brevemente los cambios respecto al año anterior y las acciones tomadas, en su caso.</t>
  </si>
  <si>
    <t>Nevadas  : 59 ha (barranco Zarzalar y Mingarnao)</t>
  </si>
  <si>
    <t>Porcentaje de cubierta forestal dañada afectada por daños abióticos (indicar tipo de daño, causa e intensidad)</t>
  </si>
  <si>
    <t>Indicar el porcentaje de cubierta forestal o existencias afectadas por tipo de daño antrópico (aprovechamientos y operaciones de saca, desarrollo de la actividad ganadera extensiva y cinegética, actividad recreativa, etc.) e intensidad del mismo, según indica en el procedimiento SGFS-PR-03 “Planificación y seguimiento de la gestión”. Comentar brevemente los cambios respecto al año anterior y las acciones tomadas, en su caso.</t>
  </si>
  <si>
    <t>Porcentaje de cubierta forestal dañada afectada por daños antrópicos (indicar tipo de daño, causa e intensidad)</t>
  </si>
  <si>
    <t>Carreteras asfaltadas</t>
  </si>
  <si>
    <t>Indicar el porcentaje en función de su estado (bueno, regular o malo).</t>
  </si>
  <si>
    <t>100 % en buen estado</t>
  </si>
  <si>
    <t>No hay</t>
  </si>
  <si>
    <t>Bueno</t>
  </si>
  <si>
    <t>caminos</t>
  </si>
  <si>
    <t>60 % bueno 40 % regular</t>
  </si>
  <si>
    <t>70 % bueno 30 % regular</t>
  </si>
  <si>
    <t>100 % regular</t>
  </si>
  <si>
    <t>70% en estado regular  30% malo</t>
  </si>
  <si>
    <t>100 % estado bueno</t>
  </si>
  <si>
    <t>Regular</t>
  </si>
  <si>
    <t>Puntos de agua</t>
  </si>
  <si>
    <t>1) Fuente del Alcabuche para uso ganadero (bueno ) 2) Deposito de piedra y abrevadero para ganado se llena por arrastre (necesista adecuación)</t>
  </si>
  <si>
    <t>Fuente del pino (requiere mejora)</t>
  </si>
  <si>
    <t>1) Depósito y Fuente Calarejos de abajo  (bueno) 2) Fuente Calarejos de arriba (bueno) 3) Pozos de la Hoya (en proceso de arreglo)</t>
  </si>
  <si>
    <t xml:space="preserve">1) Fuente y deposito  del Tamaral (buen estado) 2) Fuente y dep. Pereguelas (bueno) 3) Dep. Fuente del Espino (bueno) 4 ) 5) Fuente Tornajos del Maguillo (bueno) </t>
  </si>
  <si>
    <t>1) Fuente y Balsa de Collado Rubio (estado bueno) 2) Fuente el comisario (bueno)</t>
  </si>
  <si>
    <t>1) Fuente de la Pilica (estado bueno)</t>
  </si>
  <si>
    <t>1) Balsa de Cuevaroca (buen estado) 2) Fuente de Cuevaroca (estado bueno)</t>
  </si>
  <si>
    <t xml:space="preserve">1) Deposito Fuente de las Praderas (estado bueno) 2)  Balsa la Guijarrilla (bueno) 3) Fuente de la Carnina (bueno) </t>
  </si>
  <si>
    <t>1) Deposito Fuente de la Umbría (estado bueno)</t>
  </si>
  <si>
    <t>Estado de infraestructuras</t>
  </si>
  <si>
    <t>Edificaciones</t>
  </si>
  <si>
    <t>No</t>
  </si>
  <si>
    <t xml:space="preserve">1) Nave para ganado Fuente del Pino (estado bueno) 2) Casa del retén (estado bueno) </t>
  </si>
  <si>
    <t xml:space="preserve">1) Casa Molino de las Fuentes (bueno) </t>
  </si>
  <si>
    <t>1) Aprisco Collado Villar (regular) 2) Aprisco Cortijo Tamaral (regular)</t>
  </si>
  <si>
    <t xml:space="preserve">No hay </t>
  </si>
  <si>
    <t>1) Aprisco (estado malo) 2) Campamento (bueno) 3) Cortijo-albergue (bueno)</t>
  </si>
  <si>
    <t xml:space="preserve">1) Aprisco Las Cañadas (regular) 2) Cortijo Guijarrilla (Malo) </t>
  </si>
  <si>
    <t>1) Tinada nueva (regular) 2) Tinada del Agujero (malo)</t>
  </si>
  <si>
    <t>NO hay</t>
  </si>
  <si>
    <t>Otros:</t>
  </si>
  <si>
    <t xml:space="preserve"> 2 Abrevaderos (50 % bueno 50% regular)</t>
  </si>
  <si>
    <t>1) Caseta vigilancia de incendios (estado bueno) 2)  Observatorio de aves (estado regular) 3) 2 Abrevaderos (50 % bueno 50 %  malo)</t>
  </si>
  <si>
    <t>1 Abrevadero (regular)</t>
  </si>
  <si>
    <t>3 Abrevaderos (estado regular)</t>
  </si>
  <si>
    <t>1 Abrevadero (malo)</t>
  </si>
  <si>
    <t>2 Abrevaderos (50% bueno 50 % malo)</t>
  </si>
  <si>
    <t>Superficie en regeneración clasificada según sea natural, artificial o mixta (indicar su localización)</t>
  </si>
  <si>
    <t>Número de accidentes graves producidos</t>
  </si>
  <si>
    <t>Número de trabajadores fijos</t>
  </si>
  <si>
    <t>Indicar el número de personal funcionario que trabaja en y para el monte. Indicar los cálculos realizados</t>
  </si>
  <si>
    <t>3 (2 agentes y 1 técnico)</t>
  </si>
  <si>
    <t>(1 agente y 1 técnico)</t>
  </si>
  <si>
    <t>(1 agente y 1 tecnico)</t>
  </si>
  <si>
    <t>Número de jornales de trabajadores eventuales</t>
  </si>
  <si>
    <t>Indicar el número de jornales que se han empleado ese año en el monte, en función de las actividades y actuaciones desarrolladas</t>
  </si>
  <si>
    <t>en él. Indicar los cálculos realizados.</t>
  </si>
  <si>
    <t>Inventario en 2023 no extracciones, ultimos tratamientos en 2018-16. Actualmente aprovechamiento a falta de extracción y medición</t>
  </si>
  <si>
    <t>Tasa de extracción: 1976,48  m3/año</t>
  </si>
  <si>
    <t>Tasa de extracción: 465,88 m3/año</t>
  </si>
  <si>
    <t>tasa de extracción: 478,35 m3/año</t>
  </si>
  <si>
    <t xml:space="preserve">Distribucion superficies UG por clases de rosión FAO PNUMA-UNESCO (1989) </t>
  </si>
  <si>
    <t>Erosion actual calculada en las condiciones actuales de cobertura vegetal utilizando ecuación RUSLE siguiendo metodología indicador servicio ecosistémico (tn/ha/año)</t>
  </si>
  <si>
    <t>Fuente IGFS  "Proyecto de Ordenación"             Fcc superior al 20 %</t>
  </si>
  <si>
    <t xml:space="preserve">Indicar la superficie por formaciones vegetales (pinar, matorral, pastizal, quercíneas, etc.) presentes en la superficie gestionada. Analizar y justificar las variaciones respecto al último impreso cumplimentado, comentando brevemente los cambios en términos relativos y absolutos. </t>
  </si>
  <si>
    <t>224,25 ha (19,12 %)</t>
  </si>
  <si>
    <t>Fuente Borrador  IGFS</t>
  </si>
  <si>
    <t>Inventario en 2023 no extracciones</t>
  </si>
  <si>
    <t>LIG Cárcavas y valles de fondo plano del Taibilla.</t>
  </si>
  <si>
    <t>Fuente Borrador IGFS  "Proyecto de Ordenación"(estratos)                                                                       Fcc superior al 20 %</t>
  </si>
  <si>
    <t>2 lotes con una superficie total de 570 ha y una carga máxima admisible media de 1,82 cabezas/ha (oveja). 0,3 UGM (1 unidad de ganado mayor = 6 unidades de ganado caprino u ovino)</t>
  </si>
  <si>
    <t>5 lotes con una superficie total de 1414 ha y una carga máxima admisible media de 1,26 cabezas/ha (oveja). 0,21 UGM (1 unidad de ganado mayor = 6 unidades de ganado caprino u ovino)</t>
  </si>
  <si>
    <t>1 lotes con una superficie total de 310 ha y una carga máxima admisible media de 1,45 cabezas/ha (oveja). 0,24 UGM (1 unidad de ganado mayor = 6 unidades de ganado caprino u ovino)</t>
  </si>
  <si>
    <t>datos IGFS</t>
  </si>
  <si>
    <t>Un único lote con la totalidad de la superficie del monte con una carga reducida a lanar de 0,96 cabezas/ha (0,16 UGM/ha). Dispuesto en el Plan anual de aprovechamientos, a falta de concretar en el IGFS</t>
  </si>
  <si>
    <t>4 lotes con una superficie total de 1145 ha y una carga máxima admisible media de 0,98 cabezas/ha (oveja). 0,16 UGM (1 unidad de ganado mayor = 6 unidades de ganado caprino u ovino)</t>
  </si>
  <si>
    <t>1 lotes con una superficie total de 342 ha y una carga máxima admisible media de 0,96 cabezas/ha (oveja). 0,16 UGM (1 unidad de ganado mayor = 6 unidades de ganado caprino u ovino)</t>
  </si>
  <si>
    <t>6 lotes con una superficie total de 1812 ha y una carga máxima admisible media de 0,97 cabezas/ha (oveja). 0,16 UGM (1 unidad de ganado mayor = 6 unidades de ganado caprino u ovino)</t>
  </si>
  <si>
    <t>5 lotes con una superficie total de 916 ha y una carga máxima admisible media de 0,99 cabezas/ha (oveja). 0,17 UGM (1 unidad de ganado mayor = 6 unidades de ganado caprino u ovino)</t>
  </si>
  <si>
    <t>3 lotes con una superficie total de 416 ha y una carga máxima admisible media de 0,96 cabezas/ha (oveja). 0,16 UGM (1 unidad de ganado mayor = 6 unidades de ganado caprino u ovino)</t>
  </si>
  <si>
    <t>84,01 ha (14,73%)</t>
  </si>
  <si>
    <t>Inventario en 2023. 17 ha tratadas preventivos 2022. Extracción  495 m3. Carbono fijado 54,57 Tn</t>
  </si>
  <si>
    <t>Superficie del IGFS "Proyecto de ordenación"</t>
  </si>
  <si>
    <t xml:space="preserve">680 ha afectadas por defoliaciones parciales </t>
  </si>
  <si>
    <t>750 ha afectads por procesionaria de nivel 3,5. Algunos de estos daños dentro del rodal dispersos</t>
  </si>
  <si>
    <t>Daños  en pies Pinus pinaster por sequia</t>
  </si>
  <si>
    <t xml:space="preserve">Daños en  rodales  Pinus Pinaster asociados a la sequía </t>
  </si>
  <si>
    <t>Daños en rodales  Pinus pinaster por sequia</t>
  </si>
  <si>
    <t>100 % estado regular</t>
  </si>
  <si>
    <t>Deposito de incendios Prado Marín (estado bueno)</t>
  </si>
  <si>
    <t>80 % regular 20 %malo</t>
  </si>
  <si>
    <t>Fuente PAA y borrados IGFS</t>
  </si>
  <si>
    <t>Propuesta árboles singulares Tejo Cañadas (UTMX 560502,Y4217461)
PATRMONIO CULTURAL: A.P. 13 “EL PUNTAL DEL GALÁN”
A.P. 34 “ARROYO BLANCO” A.P. 36 “CERRO DEL TESORO (LAS CAÑADAS)” B.4 “CERRO DE LA FUENTE DE LAS CAÑADAS DE ARRIBA”</t>
  </si>
  <si>
    <t>Porcentaje de superficie afectada por carencias nutricionales en la vegetación no originadas por el sustrato (indicar su localización)</t>
  </si>
  <si>
    <t>Rellenar sólo para las zonas donde se realiza una gestión intensiva (aprovechamiento de árboles completos, turnos menores de 15 años, aprovechamientos intensos de residuos para biomasa, zonas donde se empleen fertilizantes, etc.)</t>
  </si>
  <si>
    <r>
      <t xml:space="preserve">Control JCCM Procesionaria 2024 (niveles de infestación (0 a 5)): 
Bajada del nivel de infestación (nivel 0 actual), con respecto al  nivel  3 que afectaba el monte en 2023.
Control JCCM </t>
    </r>
    <r>
      <rPr>
        <i/>
        <sz val="11"/>
        <color theme="1"/>
        <rFont val="Aptos Narrow"/>
        <family val="2"/>
        <scheme val="minor"/>
      </rPr>
      <t>Bursaphelenchus xylophilus</t>
    </r>
    <r>
      <rPr>
        <sz val="11"/>
        <color theme="1"/>
        <rFont val="Aptos Narrow"/>
        <family val="2"/>
        <scheme val="minor"/>
      </rPr>
      <t xml:space="preserve"> 2024: sin rodal de inspección en 2024.</t>
    </r>
  </si>
  <si>
    <t xml:space="preserve">Control JCCM Procesionaria 2024 (niveles de infestación (0 a 5)): 
Disminuye la afección en 200ha que en 2023 estaban afectadas con nivel 3, pasando a nivel 2 en 2024. Persisten 550ha con nivel alto de 3. 
Control JCCM Bursaphelenchus xylophilus 2024: sin rodal de inspección en 2024.   </t>
  </si>
  <si>
    <t>Control JCCM Procesionaria 2024 (niveles de infestación (0 a 5)):
En general, bajan los niveles de infestación en todos los rodales respecto a 2023. Los niveles máximos son de 2 a 2,5 en 250 ha.
Control JCCM Bursaphelenchus xylophilus 2024: sin rodal de inspección en 2024.</t>
  </si>
  <si>
    <t>0% por procesionaria</t>
  </si>
  <si>
    <t xml:space="preserve">
0</t>
  </si>
  <si>
    <t>Estimación del 22% del área del monte por defoliación parcial de nivel 3  de infestación por procesionaria en Pinus halepensis, nigra y pinaster.</t>
  </si>
  <si>
    <t xml:space="preserve">Estimación del 36% del área del monte con defoliación parcial (nivel 3 de infestación por procesionaria) y el 42% con defoliación más severa con nivel 4,5 especialmene en Pinus nigra.
</t>
  </si>
  <si>
    <t>No existen rodales de inspección por procesionaria no hay masas arboladas.</t>
  </si>
  <si>
    <t xml:space="preserve">Control JCCM Procesionaria 2024 (niveles de infestación (0 a 5)): 
61,5 ha con nivel 0. 
74,79ha con nivel 0.5. 
74,13ha con nivel 1,5. 
128,47ha con nivel 3. 
En 2022, 128 ha afectadas por nivel 5.
</t>
  </si>
  <si>
    <t>Control JCCM Bursaphelenchus xylophilus 2024: sin rodal de inspección en 2024.</t>
  </si>
  <si>
    <t>Nevadas  : 59 ha (barranco Zarzalar y Mingarnao).</t>
  </si>
  <si>
    <t>Uso de fertilizantes, plaguicidas</t>
  </si>
  <si>
    <t>Indicador empleo local: % empleo provincial (municipios &gt; 50 kilómetros del monte), % empleo local (municipios &lt; 50 kilómetros del monte).</t>
  </si>
  <si>
    <t>Porcentaje empleo mujeres y hombres.</t>
  </si>
  <si>
    <t>Alcance jornadas formativas realizadas en Gestión Forestal Sostenible (número de personas).</t>
  </si>
  <si>
    <t>Empresas de la comarca beneficiadas por la gestión (número).</t>
  </si>
  <si>
    <t xml:space="preserve">Se toma como indicador el porcentaje de trabajadores pertenecientes a las labores de prevención de incendios, al ser los más numerosos en cuanto a jornales, del monte. </t>
  </si>
  <si>
    <t xml:space="preserve">Se indica el número de personas formadas en 2024 en gestión forestal sostenible. </t>
  </si>
  <si>
    <t>Indicar tipo de actividad y aprovechamiento por el que se ven involucradas.</t>
  </si>
  <si>
    <t>NO</t>
  </si>
  <si>
    <t>Tajo Geacam: COD. OPERACIÓN: 2024_2025_6881.2_AB_035. M.P.C. AB-3032</t>
  </si>
  <si>
    <t>Caminos</t>
  </si>
  <si>
    <t>Carretera comarcal CM-2229 (AB-507) al sur del MUP95.
Pistas asfaltadas</t>
  </si>
  <si>
    <r>
      <t xml:space="preserve">Control JCCM Procesionaria 2024 (niveles de infestación (0 a 5)): 
La totalidad del MUP95 en buen estado, (nivel 0) sólo hay 61,5 ha con nivel de infestación 0,5. 
Control JCCM </t>
    </r>
    <r>
      <rPr>
        <i/>
        <sz val="10"/>
        <color theme="1"/>
        <rFont val="Arial"/>
        <family val="2"/>
      </rPr>
      <t>Bursaphelenchus xylophilus</t>
    </r>
    <r>
      <rPr>
        <sz val="10"/>
        <color theme="1"/>
        <rFont val="Arial"/>
        <family val="2"/>
      </rPr>
      <t xml:space="preserve"> 2024: sin rodal de inspección en 2024.
</t>
    </r>
  </si>
  <si>
    <t>Resultados recogidos en la parcela de Red de seguimiento de daños de CLM con código 020557.A y coordenadas UTM ERTS89 566819-4229429: daños muy importantes debidos a la sequía sobre Pinus pinaster, observándose varios pies que es previsible que mueran en 2024, tanto en la parcela como en las masas de alrededor. De los 24 pies muestra, 4 con daños mecánicos, inclinados, por nieve.</t>
  </si>
  <si>
    <r>
      <t>1 Caseta/puesto vigilancia de incendios (estado bueno): 
1 Observatorio de aves (estado regular): necesita tratamiento de las maderas. 
2 Abrevaderos (50 % bueno 50 %  malo).
1 Hide de observación en el muladar</t>
    </r>
    <r>
      <rPr>
        <sz val="11"/>
        <color rgb="FFFF0000"/>
        <rFont val="Aptos Narrow"/>
        <family val="2"/>
        <scheme val="minor"/>
      </rPr>
      <t xml:space="preserve"> </t>
    </r>
    <r>
      <rPr>
        <sz val="11"/>
        <rFont val="Aptos Narrow"/>
        <family val="2"/>
        <scheme val="minor"/>
      </rPr>
      <t>(buen estado)</t>
    </r>
  </si>
  <si>
    <t>Ciertas áreas del mup112 donde el sotobosque está un poco sometido por el ganado al norte del MUP112.</t>
  </si>
  <si>
    <t>100% en buen estado.
1 Nave para ganado Fuente del Pino (estado bueno).
1 Casa del retén (estado bueno): se comienzan trabajos de mejora en 2024 (Plan Infocam. Adecuación bases aéreas y terrestres de clm. Cop albacete y bases de Hellín y Nerpio. PDR 2014-22. sm.8.3. EXPTE.: SSCC.IF/040/24.)</t>
  </si>
  <si>
    <r>
      <t xml:space="preserve">Control JCCM Procesionaria 2024 (niveles de infestación (0 a 5)): en el 80% de los rodales aumenta el nivel de daño con respecto a 2023.
365ha con nivel 0.5 (9%)
294ha con nivel 2. (7%)
1472ha con nivel 3 (36%)
1700ha con nivel 4,5 (42%)
Daños por muerdago sobre Pinus nigra subsp. Austriaca.
Control JCCM </t>
    </r>
    <r>
      <rPr>
        <i/>
        <sz val="10"/>
        <color theme="1"/>
        <rFont val="Arial"/>
        <family val="2"/>
      </rPr>
      <t>Bursaphelenchus xylophilus</t>
    </r>
    <r>
      <rPr>
        <sz val="10"/>
        <color theme="1"/>
        <rFont val="Arial"/>
        <family val="2"/>
      </rPr>
      <t xml:space="preserve"> 2024: sin rodal de inspección en 2024.
</t>
    </r>
  </si>
  <si>
    <r>
      <t xml:space="preserve">Control JCCM Procesionaria 2024 (niveles de infestación (0 a 5)): disminuye el área afectada y el nivel de infestación con respecto al 2023:
Sin afección (33%)
740ha afectadas con nivel 1 (52%)
122ha afectadas con nivel 2 (8%)
En 2022 los niveles máximos, el 100% del monte en niveles de 3 a 4.
Control JCCM </t>
    </r>
    <r>
      <rPr>
        <i/>
        <sz val="11"/>
        <color theme="1"/>
        <rFont val="Arial"/>
        <family val="2"/>
      </rPr>
      <t>Bursaphelenchus xylophilus</t>
    </r>
    <r>
      <rPr>
        <sz val="11"/>
        <color theme="1"/>
        <rFont val="Arial"/>
        <family val="2"/>
      </rPr>
      <t xml:space="preserve"> 2024: </t>
    </r>
    <r>
      <rPr>
        <sz val="11"/>
        <color theme="1"/>
        <rFont val="Aptos Narrow"/>
        <family val="2"/>
        <scheme val="minor"/>
      </rPr>
      <t xml:space="preserve">parcela de control centro (X547657.4/Y4220818.26) con resultado NEGATIVO. Especie ppal. </t>
    </r>
    <r>
      <rPr>
        <i/>
        <sz val="11"/>
        <color theme="1"/>
        <rFont val="Aptos Narrow"/>
        <family val="2"/>
        <scheme val="minor"/>
      </rPr>
      <t>Quercus ilex y Pinus nigra</t>
    </r>
    <r>
      <rPr>
        <sz val="10"/>
        <color theme="1"/>
        <rFont val="Arial"/>
        <family val="2"/>
      </rPr>
      <t>.</t>
    </r>
  </si>
  <si>
    <t>50 % bueno 50 % regular.
Ciertos daños por la Dana de Octubre 2024 (Rambla de la Rogativa).</t>
  </si>
  <si>
    <t>2 apriscos (100% buen estado):
Aprisco Collado Villar (buen estado): arreglos en 2024.
Aprisco Cortijo Tamaral (buen estado): arreglos en 2024.
Otros:
Casa Cortijo El Tamaral (en desuso, en ruinas)
Casa Cortijo Casa Nueva(en desuso, en ruinas)</t>
  </si>
  <si>
    <t>70% en estado regular  30% malo
Camino del tamaral (buen estado) arreglado en 2023.</t>
  </si>
  <si>
    <t>Otros elementos artificiales en beneficio de la conservación de la biodiversidad (charcas de anfibios, muladares, experimental, etc)</t>
  </si>
  <si>
    <t>3 depósitos incendios (100% buen estado):
Fuente y depósito  del Tamaral (bueno) 
Fuente y depósito. Pereguelas (bueno) (arreglos en 2022).
Depósito Fte. del Espino (bueno) 
1 Fuente Tornajos del Maguillo (bueno) 
2 balsas de riego (100% en mal estado)</t>
  </si>
  <si>
    <t>Daños por nieve y por sequía.</t>
  </si>
  <si>
    <t>1 Abrevadero (regular)(problema en la conducción).</t>
  </si>
  <si>
    <t>100% (buen estado):
1 balsa de incendios  y de riego (Fte. Collado Rubio)  (buen estado), con mejoras en el 2022.
1 Fte. Las Beatas (buen estado) 
1 Fte. el Comisario (buen estado)</t>
  </si>
  <si>
    <t>1 Casa cortijo de Los Ciruelos (en desuso, en ruinas)</t>
  </si>
  <si>
    <t xml:space="preserve">Estimación del 40% del área del monte con defoliación parcial por procesionaria por niveles 3 y 3,5 en Pinus nigra.
</t>
  </si>
  <si>
    <r>
      <t xml:space="preserve">Control JCCM Procesionaria 2024 (niveles de infestación (0 a 5)): 
700 ha afectadas con nivel 2,5 a 3,5. No varía con respecto a 2023. En 2022 los niveles más altos (3,5 a 4).
Afección por muérdago en el 50% de la superficie  del monte.
Control JCCM </t>
    </r>
    <r>
      <rPr>
        <i/>
        <sz val="11"/>
        <color theme="1"/>
        <rFont val="Aptos Narrow"/>
        <family val="2"/>
        <scheme val="minor"/>
      </rPr>
      <t>Bursaphelenchus xylophilus</t>
    </r>
    <r>
      <rPr>
        <sz val="11"/>
        <color theme="1"/>
        <rFont val="Aptos Narrow"/>
        <family val="2"/>
        <scheme val="minor"/>
      </rPr>
      <t xml:space="preserve"> 2024: sin rodal de inspección en 2024.</t>
    </r>
  </si>
  <si>
    <r>
      <t xml:space="preserve">Arroyo Molino de las Fuentes 
</t>
    </r>
    <r>
      <rPr>
        <sz val="11"/>
        <color theme="5" tint="-0.249977111117893"/>
        <rFont val="Aptos Narrow"/>
        <family val="2"/>
        <scheme val="minor"/>
      </rPr>
      <t>Fuente Prado de La Yeguas
Fte. De Los Arenalejos.</t>
    </r>
  </si>
  <si>
    <r>
      <t xml:space="preserve">Fuente de la Carnina (UTM 553056,4214690)
</t>
    </r>
    <r>
      <rPr>
        <sz val="11"/>
        <color theme="5" tint="-0.249977111117893"/>
        <rFont val="Aptos Narrow"/>
        <family val="2"/>
        <scheme val="minor"/>
      </rPr>
      <t>En el monte existe un considerable número de fuentes como Fuente de Montañez, Fuente de Gea, Fuente de las Cañadas de Abajo y Fuente de Pradera de la Cañada, así como otras que se encuentran cerca de los límites de este.</t>
    </r>
  </si>
  <si>
    <t>Vallado de la Reserva Natural</t>
  </si>
  <si>
    <t>1) Fuente de la Pilica (estado bueno)estao esta en 112 cerro de la pilica</t>
  </si>
  <si>
    <t>Control JCCM Procesionaria 2024 (niveles de infestación (0 a 5)):
Desaparece el nivel 3 que afectaba a 1.000ha en 2023, para pasar a nivel 2 y 2,5 en 2024. En general, bajan los niveles de infestación en todos los rodales. 
Resultados de parcela de Red de seguimiento de daños de CLM con código 020557.2.A: sin daños, cierta afección por sequía en pinar.
Control JCCM Bursaphelenchus xylophilus 2024: sin rodal  en 2024.</t>
  </si>
  <si>
    <t>Control JCCM Procesionaria 2024 (niveles de infestación (0 a 5)): Aumenta el nivel de afección en 200ha que pasa de tener nivel  2 en 2023, a aumentar al nivel 4,5 en 2024.
Control JCCM Bursaphelenchus xylophilus 2024: sin rodal de inspección en 2024.</t>
  </si>
  <si>
    <r>
      <t xml:space="preserve">Control JCCM Procesionaria 2024 (niveles de infestación (0 a 5)): 
Aumentan  850ha con nivel bajo de afección (1) desde el 2023 (nivel 0 en todo el monte).  El máximo fue en 2022 con 300ha de nivel 3.
Control JCCM </t>
    </r>
    <r>
      <rPr>
        <i/>
        <sz val="10"/>
        <color theme="1"/>
        <rFont val="Aptos Narrow"/>
        <family val="2"/>
        <scheme val="minor"/>
      </rPr>
      <t>Bursaphelenchus xylophilus</t>
    </r>
    <r>
      <rPr>
        <sz val="10"/>
        <color theme="1"/>
        <rFont val="Aptos Narrow"/>
        <family val="2"/>
        <scheme val="minor"/>
      </rPr>
      <t xml:space="preserve"> 2024: parcela de control centro (X562309.82/Y4231314.42) con resultado NEGATIVO. Especie ppal. Pinus halepensis</t>
    </r>
  </si>
  <si>
    <t>CM-3225
100 % estado bueno</t>
  </si>
  <si>
    <t>1 silo ganadero</t>
  </si>
  <si>
    <t>Restos de casas en ruinas en desuso.</t>
  </si>
  <si>
    <t>Restos de casas en ruinas en desuso: Cortijo Los Morenos y Cortijo Casa de La Hoya.</t>
  </si>
  <si>
    <t>Abrevadero y Balsa De Riego Fuente De Prado Marin (buen estado)</t>
  </si>
  <si>
    <t>Estimación del 57% de área del MUP135 con defoliación parcial por nivel 3 de infestación de procesionaria en Pinus nigra y Sylvestris.</t>
  </si>
  <si>
    <t xml:space="preserve">Control JCCM Procesionaria 2024 (niveles de infestación (0 a 5)): 
Aumenta el nivel máximo de afección en 162ha pasando de nivel 0 en 2023 a nivel 3 en 2024. El máximo fue en 2022 con el total del monte con nivel 3,5 a 4. 
Control JCCM Bursaphelenchus xylophilus 2024: sin rodal de inspección en 2024.   </t>
  </si>
  <si>
    <t>Resultados recogidos en la parcela de Red de seguimiento de daños de CLM con código 020557.1.A: de los 24 pies de muestra 5 con bolsones de procesionaria.</t>
  </si>
  <si>
    <t>100% en mal estado:
1 Abrevadero y balsa (mal estado)</t>
  </si>
  <si>
    <t>Cajas nido de quirópteros en árboles del Camino de las Bogadillas.</t>
  </si>
  <si>
    <t>100% en buen estado:
1 Balsa de incendios Cuevaroca (buen estado) Arreglos en 2022 (rampa de fauna, hidrantes, control fugas).
1 Fuente de Cuevaroca (estado bueno)</t>
  </si>
  <si>
    <t xml:space="preserve">100% en buen estado
Camino rural de Las Bogadillas (Buen estado)
</t>
  </si>
  <si>
    <t>Estimación del 54% del Mup con nivel 4,5 de infestación, con defoliación fuerte por procesionaria en bordes y pies aislados y parcial en el resto de la masa principalmente en Pinus nigra.</t>
  </si>
  <si>
    <t xml:space="preserve">100% en buen estado:
1 Fuente de La Carrasquilla con captación de hormigón (en buen estado).
1 Depósito de agua para ganado (buen estado).
1 depósito de incendios (fuera del MUP137 en el límite Sur).
1 depóstito de Ayto. Nerpio (abastecer pedanía La Dehesa).
</t>
  </si>
  <si>
    <t>100% en buen estado:
1 Abrevadero (buen estado).</t>
  </si>
  <si>
    <t>100% en buen estado:
1) Aprisco (buen estado, arreglos en 2024) 
2) Campamento (bueno) 
3) Cortijo-albergue (bueno).</t>
  </si>
  <si>
    <t xml:space="preserve">100% en buen estado:
1) Depósito de incendios en Fuente de las Praderas y abrevadero (estado bueno).
2)  Balsa la Guijarrilla (bueno) 
3) Fuente de la Carnina (bueno) </t>
  </si>
  <si>
    <t>70% en mal estado, 30% en buen estado:
1) Aprisco Las Cañadas de Arriba (buen estado, arreglos en 2024).
2) Cortijo La Guijarrilla (Malo).
3)Casas Cortijo de Cañadas de Arriba (en ruinas)</t>
  </si>
  <si>
    <t>2 Abrevaderos (50% bueno 50 % malo)
1 abrevadero en La Guijarrilla
1 abrevadero en la Fte. De la Carnina
1 línea eléctrica (en buen estado).</t>
  </si>
  <si>
    <t>100% en estado regular</t>
  </si>
  <si>
    <t>Apriscos 50% buen estado, 50% en mal estado:
1) Aprisco Tinada Tena Nueva (buen estado, arreglos en 2024). 
2) Aprisco Tinada del Agujero (mal estado).</t>
  </si>
  <si>
    <t>1 antena repetidor. (buen estado)</t>
  </si>
  <si>
    <t>100% en buen estado:
1) Depósito Fuente de la Umbría (buen estado).</t>
  </si>
  <si>
    <t>100 % buen estado</t>
  </si>
  <si>
    <t>Camino Rural de Jutia (Pista asfaltada) (buen estado, aunque requiere arreglos de baches).</t>
  </si>
  <si>
    <t>70% en estado regular, 
1) Fuente del Alcabuche para uso ganadero (bueno); 2) Depósito de piedra y abrevadero para ganado se llena por arrastre (necesita adecuación).
3)Depósito de incendios y abrevadero recoge agua por arrastre de la cuneta necesita limpieza de depósitos.</t>
  </si>
  <si>
    <t>1 vallado experimental instalado en 2024(10ha) para control de regeneración de pinar acotado al pastoreo.</t>
  </si>
  <si>
    <t>4 Abrevaderos (100% estado regular):
Abrevadero de las Pereguelas.
Abrevadero Tornajos del Maguillo.
Abrevadero Fte. Casa Nueva.
Abrevadero junto al cortijo el Tamaral.</t>
  </si>
  <si>
    <t>Indicar el número de jornales que se han empleado ese año en el monte, en función de las actividades y actuaciones desarrolladas. Normalmente jornales referentes al personal de prevención de incendios de Geacam en 2024 de la cuadrilla de Nerpio aunque pude variar según disponibilidad</t>
  </si>
  <si>
    <t xml:space="preserve">90% local
10% provincial
</t>
  </si>
  <si>
    <t>86% hombres
14% mujeres</t>
  </si>
  <si>
    <t>Se toma como indicador el porcentaje de trabajadores pertenecientes a las labores de prevención de incendios, al ser los más numerosos en cuanto a jornales, del monte. Normalmente jornales referentes al personal de prevención de incendios de Geacam en 2024 de la cuadrilla de Nerpio y de Yeste (MUP 174 y 146).</t>
  </si>
  <si>
    <t>TAJO GEACAM 2024_2025_6881.2_AB_067M (11HA)
801</t>
  </si>
  <si>
    <t xml:space="preserve">0
Sólo tratamientos selvícolas Actuación MRR en 32,44 ha </t>
  </si>
  <si>
    <t>1 empresa en arreglo del aprisco</t>
  </si>
  <si>
    <r>
      <t>(100% buen estado):
1 Depósito de incendios (buen estado, arreglo en 2022 (impermeabilización y rampa) y 1 Fuente Calarejos de abajo  (bueno).
1 Fuente Calarejos de arriba (bueno) 
3 pozos (Pozos de la Hoya)</t>
    </r>
    <r>
      <rPr>
        <sz val="11"/>
        <color rgb="FFFF0000"/>
        <rFont val="Aptos Narrow"/>
        <family val="2"/>
        <scheme val="minor"/>
      </rPr>
      <t xml:space="preserve"> </t>
    </r>
  </si>
  <si>
    <t xml:space="preserve">100% en buen estado (las que están en uso):
1 Nave aprisco de Los Calarejos (en buen estado)  recién arreglada en 2024.
1 Aprisco de Los Pozos de La Hoya (en buen estado) recién arreglado en 2024.
1 Casa Cortijo de Hoya Celada (en mal estado, en ruinas).
</t>
  </si>
  <si>
    <t>Abrevaderos 100% (regular)
3 Abrevaderos  Los Pozos de La Hoya (regular).
1 abrevadero (Cerro de Osera) 
1 área recreativa del Molino de las Fuentes: en buen estado: mejora mantenimiento 2024 por Geacam (desbroce y limpieza, mantenimiento de alcorques, riego de árboles, eliminar plataneras)</t>
  </si>
  <si>
    <t xml:space="preserve"> 2 Abrevaderos (50 % bueno 50% regular)
</t>
  </si>
  <si>
    <r>
      <t xml:space="preserve">1 muladar de rapaces (en buen estado).
</t>
    </r>
    <r>
      <rPr>
        <sz val="11"/>
        <rFont val="Aptos Narrow"/>
        <family val="2"/>
        <scheme val="minor"/>
      </rPr>
      <t>1 charca para aves.</t>
    </r>
    <r>
      <rPr>
        <sz val="11"/>
        <color theme="1"/>
        <rFont val="Aptos Narrow"/>
        <family val="2"/>
        <scheme val="minor"/>
      </rPr>
      <t xml:space="preserve"> (buen estado)</t>
    </r>
  </si>
  <si>
    <t xml:space="preserve">1 empresa en arreglo del aprisco
1 empresa de aprovechamiento del lote de biomasa </t>
  </si>
  <si>
    <t>Consultar empresa de aprovechamiento de madera (3 trabajadores: maquinista procesadora/ayudante/encargado de obra)</t>
  </si>
  <si>
    <t>Empresa aprovechamiento de madera:
100% hombres
0% mujeres</t>
  </si>
  <si>
    <t xml:space="preserve">Empresa aprovechamiento de madera:
0% local
0% provincial
</t>
  </si>
  <si>
    <r>
      <t>Depósito de incendios Prado Marín (estado bueno)</t>
    </r>
    <r>
      <rPr>
        <sz val="11"/>
        <rFont val="Aptos Narrow"/>
        <family val="2"/>
        <scheme val="minor"/>
      </rPr>
      <t>(Según informe de los Agentes (2024) requiere arreglo en la captación y en la canalización a la entrada del depósito. Necesita impermeabilización, se observan filtraciones al exterior)</t>
    </r>
  </si>
  <si>
    <t>1 empresa local en el arreglo aprisco</t>
  </si>
  <si>
    <t xml:space="preserve">Camino Fte. De La carrasca.
</t>
  </si>
  <si>
    <t xml:space="preserve">Estimación del 52% del Mup con defoliación parcial de nivel 3 en Pinus halepensis por procesionaria.
Pies de Pinus pinaster copa rojiza  por sequía </t>
  </si>
  <si>
    <t>Lote de biomasa (103ha) adjudicado en 2023, con ejecución en 2024, y 2025.</t>
  </si>
  <si>
    <t>154,12 ha (13,14 %)</t>
  </si>
  <si>
    <t>65,75 ha (11,53%)</t>
  </si>
  <si>
    <t>414,64 ha (10,23%)</t>
  </si>
  <si>
    <t>159 ha (11,21 %)</t>
  </si>
  <si>
    <t>64,68 ha (18,84 %)</t>
  </si>
  <si>
    <t>123,52 (11,45%)</t>
  </si>
  <si>
    <t>201,10 (10,62 %)</t>
  </si>
  <si>
    <t>59,08 (6,43%)</t>
  </si>
  <si>
    <t>31,39 ha (10,12 %)</t>
  </si>
  <si>
    <t>61,32ha (14,74%)</t>
  </si>
  <si>
    <t>180,32 ha (10,35%)</t>
  </si>
  <si>
    <t>77,14 ha (15,74 %)</t>
  </si>
  <si>
    <t>11,90 ha (13,96 %)</t>
  </si>
  <si>
    <t>Zonas con objetivo de adecuar la gestión forestal a la función protectora del monte excluidas del aprovechamiento maderero y de los tramos en regeneración. Se incluyen parte áreas con hábitats de la Directiva tipo encinares (9340), bosque de sabinares 9560*, formaciones de Juniperus (enebrales) (5210), pinares autóctonos de Pinus halepensis 9540 o Pinus nigra 9530*. También con presencia de tipo 4090 (matorrales pulvinulares almohadillados prioritario dentro de la Ley 9/99) con cota superior a 1800 m por ser el límite del piso oromediterráneo en la zona  presentando formacines exlusivas de la provincia bética (testimonio a nivel regional) y zona con mayores riesgos de erosión (pendientes altas) donde las cubiertas tienen un alto valor protector</t>
  </si>
  <si>
    <t>Superficie cuya responsabilidad de gestión corresponde a la Consejería, realmente ordenada, según datos de cartografía SIG oficial, descontando los enclavados.</t>
  </si>
  <si>
    <t>Fuente IGFS  "Proyecto de Ordenación"(estratos)                                                                       Fcc superior al 20 %</t>
  </si>
  <si>
    <t>Especificar el volumen total con corteza (m3). Fecha del inventario</t>
  </si>
  <si>
    <t xml:space="preserve">Carbono fijado en las masas arboladas (Tn de carbono equivalente/ha) </t>
  </si>
  <si>
    <t>Carbono fijado en los productos leñosos (Tn de carbono equivalente/ha)</t>
  </si>
  <si>
    <t>Vegetación actual</t>
  </si>
  <si>
    <t>Superficie (ha)</t>
  </si>
  <si>
    <t>Superficie (%)</t>
  </si>
  <si>
    <t>Arbolado disperso de coníferas</t>
  </si>
  <si>
    <t>Bosques ribereños</t>
  </si>
  <si>
    <t>Biomasa arbórea aérea (m3 cc/ha de madera)</t>
  </si>
  <si>
    <t>Fuente IGFS (estimaciones calculadas directamente en el Igfs).</t>
  </si>
  <si>
    <t>Según cálculos de estimaciones realizadas en el Igfs.</t>
  </si>
  <si>
    <t>Fuente IGFS  "Proyecto de Ordenación"             
Fcc superior al 20 %</t>
  </si>
  <si>
    <t>Leyenda  Mup 96-118-136 FS IDEA IGFS (aprobación en 2024)</t>
  </si>
  <si>
    <t>Zonas con objetivo de adecuar la gestión forestal a la función protectora del monte excluidas del aprovechamiento maderero y de los tramos en regeneración. Se incluyen áreas con hábitats de la Directiva tipo encinares (9340), bosque de sabinares 9560*, formaciones de Juniperus (enebrales) (5210), pinares autóctonos de Pinus halepensis 9540 o Pinus nigra 9530*. También con presencia de tipo 4090 (matorrales pulvinulares almohadillados, prioritario dentro de la Ley 9/99) con cota superior a 1800 m por ser el límite del piso oromediterráneo en la zona  presentando formaciones exlusivas de la provincia bética (testimonio a nivel regional) y zona con mayores riesgos de erosión (pendientes altas) donde las cubiertas tienen un alto valor protector</t>
  </si>
  <si>
    <t>El cálculo de existencias de las variables de inventario se ha realizado tomando como referencia la superficie identificada como forestal arbolada, excluyendo las áreas inforestales (agua, cultivos) y los rodales de superficie forestal desarbolada incluidos los definidos como complementos del bosque (áreas cortafuegos) y terrenos temporalmente desarbolados.
Se ha realizado inventario clásico en zonas de repoblaciones y datos tratados según el 3IFN, y el resto de áreas se han obtenido con datos/estratos del 4ºIFN.</t>
  </si>
  <si>
    <t>Posibilidad media anual (m3/año) (IGFS)</t>
  </si>
  <si>
    <t xml:space="preserve">
63.740m de caminos con una densidad de  15,73 m/ha. 
 El 75% de los caminos en muy buen estado (28859 m. del camino principal acondicionados en 2022) y 25% en estado regular.</t>
  </si>
  <si>
    <t>9340 Bosques de Quercus ilex y Quercus rotundifolia
9530* Pinares (sud-) mediterráneos de pinos negros endémicos
4090 Matorrales pulvinulares orófilos europeos meridionales (Prioritario en Ley9/99 de CLM)
(*prioritario)</t>
  </si>
  <si>
    <t>Arroyo "Molino de las Fuentes", situado en el paraje del Nacimiento del Río Acedas
Otras fuentes y pozos utilizados para el abastecimiento de agua al ganado: Fuente de Hoya Celada, Pozo de la Hoya, Fuente de Caralejos de Arriba, Fuente de Calarejos de Abajo, Pozo de la Cañada.</t>
  </si>
  <si>
    <t>Propuesta árboles singulares  Pino Astilla (UTM X 560548,Y4217627) y Pino Ardal (UTMX 560502,Y4217461)                     
PATRMONIO CULTURAL A.P. 12 “EL MOLINO DE LA FUENTE”
A.P. 16 “CUEVA DEL TEJO”
B.1 “LAS QUEBRADAS”</t>
  </si>
  <si>
    <t xml:space="preserve">Fcc&lt;5 % </t>
  </si>
  <si>
    <t xml:space="preserve">Fcc entre el 5-10 % </t>
  </si>
  <si>
    <t>Sin extracciones desde inventario 2025</t>
  </si>
  <si>
    <t xml:space="preserve">
11.952 m de caminos con una densidad de 11,08 m/ha. 100% en estado regular. </t>
  </si>
  <si>
    <t>De la información recogida en el inventario realizado sobre las 4 parcelas de muestreo con pies muertos, se desprende que la presencia de madera muerta en el monte es moderada. Extrapolando al área del Mup131: 25 pies/1078,85ha= 0,023 pies/ha.</t>
  </si>
  <si>
    <t>De la información recogida en el inventario realizado sobre las 31 parcelas de muestreo con pies muertos, se desprende que la presencia de madera muerta en el monte es moderada. Extrapolando al área del Mup112: 207 pies/4.054ha= 0,051 pies/ha.</t>
  </si>
  <si>
    <t xml:space="preserve">202.966,3 (antiguo Igfs inventario año 2010)  
266.887,00 (según revisión Igfs 2026, inventario año 2025). </t>
  </si>
  <si>
    <t xml:space="preserve">27.963,79 (antiguo Igfs inventario año 2010)  
62.721,1 (según revisión del Igfs 2026, inventario año 2025). En el transcurso entre ambos inventarios, los aprovechamientos de madera han sido inexistentes, exceptuando algunos tratamientos de mejora puntuales. </t>
  </si>
  <si>
    <t>Biomasa arbórea aérea (Tn/ha de superficie arbolada). 
Para el cálculo de la biomasa en las zonas inventariadas mediante metodología clásica, se han utilizado los resultados de existencias proporcionados por la herramienta DINAGEST, tanto para pies mayores como para pies menores, clasificados por especie y clase diamétrica. La biomasa se ha estimado aplicando los valores estandarizados correspondientes a cada una de las especies presentes en el MUP nº 112. De forma análoga, las superficies inventariadas a través del Inventario Forestal Nacional (IFN4) han sido objeto de cálculo de biomasa utilizando también la base de datos DINAGEST</t>
  </si>
  <si>
    <t xml:space="preserve"> (Tn/ha de superficie arbolada)
Para la estimación del contenido de carbono en la biomasa, se han empleado los valores de % de carbono en la madera proporcionados por el Centro de Investigación Ecológica y Aplicaciones Forestales (Ibáñez et al., 2001). En los casos en que no se disponía de datos específicos para una determinada especie, se ha utilizado el valor genérico propuesto por Kollmann (1959), que establece que todas las maderas contienen, aproximadamente, un 50 % de carbono. De este modo, se ha obtenido el peso de carbono acumulado en la masa forestal. Finalmente, para la estimación de la cantidad de dióxido de carbono (CO₂) fijado en el monte, se ha aplicado la relación estequiométrica entre el peso atómico del carbono y el peso molecular del CO₂, siendo esta de 44/12 = 3,67</t>
  </si>
  <si>
    <t>Carga instantánea de 0,9-1,2 cabezas de ganado lanar /ha
13 lotes con una superficie total de 3847 ha y una carga máxima admisible media de 0,9-1,2 cabezas/ha (cabra celtibérica y oveja). 0,19 UGM (1 unidad de ganado mayor = 6 unidades de ganado caprino u ovino)</t>
  </si>
  <si>
    <t xml:space="preserve">
Carga instantánea de 0,9-1,2 cabezas de ganado lanar /ha </t>
  </si>
  <si>
    <t>39.740 m de caminos con una densidad de 22,86 m/ha . 100% en estado regular</t>
  </si>
  <si>
    <t>9340 Bosques de Quercus ilex y Quercus rotundifolia
9530* Pinares (sud-) mediterráneos de pinos negros endémicos
8210 Pendientes rocosas calcícolas con vegetación casmofítica
4090 Matorrales pulvinulares orófilos europeos meridionales
9560* (Bosques endémicos de Juniperus spp)
6220*Zonas subestépicas de gramíneas y anuales del TheroBrachypodietea (*)
6420 Comunidades herbáceas higrófilas mediterráneas 
(*prioritario)</t>
  </si>
  <si>
    <t>De la información recogida en el inventario realizado sobre las 3 parcelas de muestreo con pies muertos, se desprende que la presencia de madera muerta en el monte es moderada. Extrapolando al área del Mup145: 14 pies/1741,55ha= 0,008 pies/ha.</t>
  </si>
  <si>
    <t>IGFS TRAGSA 146,174, 95,130,133,135,137 en revisión el IGFS (aprobación en 2024)</t>
  </si>
  <si>
    <t>IGFS TRAGSA (Revisión aprobada en 2026)</t>
  </si>
  <si>
    <r>
      <t xml:space="preserve">Control JCCM Procesionaria 2025 (niveles de infestación (0 a 5)) Sin datos hasta actualización de visor web Jccm.
Control JCCM Procesionaria 2024 (niveles de infestación (0 a 5)):
La totalidad del MUP95 en buen estado, (nivel 0) sólo hay 61,5 ha con nivel de infestación 0,5. 
Control JCCM </t>
    </r>
    <r>
      <rPr>
        <i/>
        <sz val="10"/>
        <color theme="1"/>
        <rFont val="Arial"/>
        <family val="2"/>
      </rPr>
      <t>Bursaphelenchus xylophilus</t>
    </r>
    <r>
      <rPr>
        <sz val="10"/>
        <color theme="1"/>
        <rFont val="Arial"/>
        <family val="2"/>
      </rPr>
      <t xml:space="preserve"> 2025: 1 rodal de inspección con fecha de 22/09/2025 sin afección.
</t>
    </r>
  </si>
  <si>
    <t xml:space="preserve">67.171,58 (antiguo Igfs inventario año 2010)  
69.354,8 (según revisión del Igfs 2026, inventario año 2025) En el transcurso entre ambos inventarios, los aprovechamientos de madera han sido inexistentes, exceptuando algunos tratamientos de mejora puntuales. </t>
  </si>
  <si>
    <t xml:space="preserve">Resultados recogidos en la parcela de Red de seguimiento de daños de CLM con código 020557.A y coordenadas UTM ERTS89 566819-4229429: Persisten los daños debidos a la sequía sobre Pinus pinaster, observandose varios pies que es previsible que mueran este año, tanto en la parcela como en las masas de alrededor, especialmente los pies dominados que sufren una alta competencia. De los 24 pies muestra, 1 pie muerto. </t>
  </si>
  <si>
    <t>50 % bueno 50 % regular.
Ciertos daños por la Dana de Octubre 2024 (Rambla de la Rogativa).
Camino del Alcabuche en estado regular: con necesidad de arreglos en 18,8 Km: repaso de cuneta (motoniveladora) en 11Km, y limpieza de 7 pasos de agua. Apertura de cuneta en 7 Km.</t>
  </si>
  <si>
    <t>70% en estado regular, 
1) Fuente del Alcabuche para uso ganadero (bueno); 
2) Depósito de piedra y abrevadero para ganado se llena por arrastre (necesita adecuación).
3)Depósito de incendios y abrevadero recoge agua por arrastre de la cuneta necesita limpieza de depósitos.</t>
  </si>
  <si>
    <t xml:space="preserve">0% local
0% provincial
</t>
  </si>
  <si>
    <t>0% hombres
0% mujeres</t>
  </si>
  <si>
    <t>Control JCCM Bursaphelenchus xylophilus 2025: sin rodal de inspección en 2025.</t>
  </si>
  <si>
    <t>100% en buen estado.
1 Nave para ganado Fuente del Pino (estado bueno).
1 Casa del retén (estado bueno): arreglos de mejora en 2024 (Plan Infocam. Adecuación bases aéreas y terrestres de clm. Cop albacete y bases de Hellín y Nerpio. PDR 2014-22. sm.8.3. EXPTE.: SSCC.IF/040/24.)</t>
  </si>
  <si>
    <t xml:space="preserve">Control JCCM Procesionaria 2025. Sin datos hasta actualización de visor web Jccm.
Control JCCM Procesionaria 2024 (niveles de infestación (0 a 5)): 
61,5 ha con nivel 0. 
74,79ha con nivel 0.5. 
74,13ha con nivel 1,5. 
128,47ha con nivel 3. 
En 2022, 128 ha afectadas por nivel 5.
</t>
  </si>
  <si>
    <t>1 vallado experimental instalado en 2024 (10ha) para control de regeneración de pinar acotado al pastoreo.</t>
  </si>
  <si>
    <r>
      <t xml:space="preserve">Control JCCM Procesionaria 2025. Sin datos hasta actualización de visor web Jccm.
Control JCCM Procesionaria 2024 (niveles de infestación (0 a 5)): disminuye el área afectada y el nivel de infestación con respecto al 2023:
Sin afección (33%)
740ha afectadas con nivel 1 (52%)
122ha afectadas con nivel 2 (8%)
En 2022 los niveles máximos, el 100% del monte en niveles de 3 a 4.
Control JCCM </t>
    </r>
    <r>
      <rPr>
        <i/>
        <sz val="11"/>
        <color theme="1"/>
        <rFont val="Arial"/>
        <family val="2"/>
      </rPr>
      <t>Bursaphelenchus xylophilus</t>
    </r>
    <r>
      <rPr>
        <sz val="11"/>
        <color theme="1"/>
        <rFont val="Arial"/>
        <family val="2"/>
      </rPr>
      <t xml:space="preserve"> 2025:sin rodal de inspección en 2025.</t>
    </r>
  </si>
  <si>
    <t>Ciertas áreas del mup112 donde el sotobosque está un poco sometido por el ganado al norte del MUP112. Subida al camino de Calarejos.</t>
  </si>
  <si>
    <t xml:space="preserve">1 empresa de aprovechamiento del lote de biomasa </t>
  </si>
  <si>
    <r>
      <t xml:space="preserve">Control JCCM Procesionaria 2025. Sin datos hasta actualización de visor web Jccm.
Control JCCM Procesionaria 2024 (niveles de infestación (0 a 5)): 
Bajada del nivel de infestación (nivel 0 actual), con respecto al  nivel  3 que afectaba el monte en 2023.
Control JCCM </t>
    </r>
    <r>
      <rPr>
        <i/>
        <sz val="11"/>
        <color theme="1"/>
        <rFont val="Aptos Narrow"/>
        <family val="2"/>
        <scheme val="minor"/>
      </rPr>
      <t>Bursaphelenchus xylophilus</t>
    </r>
    <r>
      <rPr>
        <sz val="11"/>
        <color theme="1"/>
        <rFont val="Aptos Narrow"/>
        <family val="2"/>
        <scheme val="minor"/>
      </rPr>
      <t xml:space="preserve"> 2025: sin rodal de inspección en 2025.</t>
    </r>
  </si>
  <si>
    <t>100 % estado bueno
Arreglo camino  y 4 vadenes en 2023.</t>
  </si>
  <si>
    <t>100 % regular
Falta de mejora del camino desde Hoya Celada hasta el Collado de las hormigas</t>
  </si>
  <si>
    <t>4 Abrevaderos (100% estado regular):
Abrevadero de las Pereguelas. En mal estado
Abrevadero Tornajos del Maguillo.
Abrevadero Fte. Casa Nueva.
Abrevadero junto al cortijo el Tamaral.</t>
  </si>
  <si>
    <t>100% (buen estado):
1 balsa de incendios  y de riego (Fte. Collado Rubio)  (buen estado), con mejoras en el 2022. Le faltaría poner una rampa de fauna.
1 Fte. Las Beatas (buen estado) 
1 Fte. el Comisario (buen estado)</t>
  </si>
  <si>
    <r>
      <t xml:space="preserve">Control JCCM Procesionaria 2025. Sin datos hasta actualización de visor web Jccm.
Control JCCM Procesionaria 2024 (niveles de infestación (0 a 5)): 
700 ha afectadas con nivel 2,5 a 3,5. No varía con respecto a 2023. En 2022 los niveles más altos (3,5 a 4).
Afección por muérdago en el 50% de la superficie  del monte.
Control JCCM </t>
    </r>
    <r>
      <rPr>
        <i/>
        <sz val="11"/>
        <color theme="1"/>
        <rFont val="Aptos Narrow"/>
        <family val="2"/>
        <scheme val="minor"/>
      </rPr>
      <t>Bursaphelenchus xylophilus</t>
    </r>
    <r>
      <rPr>
        <sz val="11"/>
        <color theme="1"/>
        <rFont val="Aptos Narrow"/>
        <family val="2"/>
        <scheme val="minor"/>
      </rPr>
      <t xml:space="preserve"> 2025: sin rodal de inspección en 2025.</t>
    </r>
  </si>
  <si>
    <t>1 Fuente del Mosquito de Arriba y Hoya Honda, de uso ganadero, con caudal permanente.</t>
  </si>
  <si>
    <t>1) Fuente del Mosquito de Arriba y Hoya Honda, de uso ganadero, con caudal permanente (estado bueno)</t>
  </si>
  <si>
    <t>Vallado de la Reserva Natural.</t>
  </si>
  <si>
    <t>Control JCCM Procesionaria 2025. Sin datos hasta actualización de visor web Jccm.
Control JCCM Procesionaria 2024 (niveles de infestación (0 a 5)): 
Aumentan  850ha con nivel bajo de afección (1) desde el 2023 (nivel 0 en todo el monte).  El máximo fue en 2022 con 300ha de nivel 3.
Control JCCM Bursaphelenchus xylophilus 2025: sin rodal de inspección en 2025.</t>
  </si>
  <si>
    <t>TAJO GEACAM 2025_68812-01_TS_AB_035 (70,16HA)
1455</t>
  </si>
  <si>
    <t>0
Sólo tratamientos selvícolas Actuación MRR en 32,44 ha en 2024.</t>
  </si>
  <si>
    <t xml:space="preserve">Se indica el número de personas formadas en 2025 en gestión forestal sostenible. </t>
  </si>
  <si>
    <t>202.966,3 (antiguo Igfs inventario año 2010)  
266.887,00 (según revisión Igfs, inventario Enero/Marzo 2025)</t>
  </si>
  <si>
    <t>62.721,1  (según revisión del Igfs 2026, inventario Enero/Marzo 2025)</t>
  </si>
  <si>
    <t>69.354,8  (según revisión del Igfs 2026, inventario Enero/Marzo 2025)</t>
  </si>
  <si>
    <t xml:space="preserve">Control JCCM Procesionaria 2025. Sin datos hasta actualización de visor web Jccm.
Control JCCM Procesionaria 2024 (niveles de infestación (0 a 5)): 
Disminuye la afección en 200ha que en 2023 estaban afectadas con nivel 3, pasando a nivel 2 en 2024. Persisten 550ha con nivel alto de 3. 
Control JCCM Bursaphelenchus xylophilus 2025: sin rodal de inspección en 2025.   </t>
  </si>
  <si>
    <t>Resultados recogidos en la parcela de Red de seguimiento de daños de CLM con código 020557.1.A: sin daños.</t>
  </si>
  <si>
    <t>Abrevadero y Balsa De Riego Fuente De Prado Marin (buen estado)(se podría incluir alguna rampa para fauna).</t>
  </si>
  <si>
    <t xml:space="preserve">Control JCCM Procesionaria 2025. Sin datos hasta actualización de visor web Jccm.
Control JCCM Procesionaria 2024 (niveles de infestación (0 a 5)): 
Aumenta el nivel máximo de afección en 162ha pasando de nivel 0 en 2023 a nivel 3 en 2024. El máximo fue en 2022 con el total del monte con nivel 3,5 a 4. 
Control JCCM Bursaphelenchus xylophilus 2025: sin rodal de inspección en 2025.   </t>
  </si>
  <si>
    <t>Control JCCM Procesionaria 2025. Sin datos hasta actualización de visor web Jccm.
Control JCCM Procesionaria 2024 (niveles de infestación (0 a 5)): Aumenta el nivel de afección en 200ha que pasa de tener nivel  2 en 2023, a aumentar al nivel 4,5 en 2024.
Control JCCM Bursaphelenchus xylophilus 2025: sin rodal de inspección en 2025.</t>
  </si>
  <si>
    <t>Control JCCM Procesionaria 2025. Sin datos hasta actualización de visor web Jccm.
Control JCCM Procesionaria 2024 (niveles de infestación (0 a 5)):
Desaparece el nivel 3 que afectaba a 1.000ha en 2023, para pasar a nivel 2 y 2,5 en 2024. En general, bajan los niveles de infestación en todos los rodales. 
Resultados de parcela de Red de seguimiento de daños de CLM con código 020557.2.A: PIES DE ESCASO PORTE, DE FUSTES RECTOS Y CON RAMIFICACIÓN BAJA (PINAR DE REPOBLACIÓN). No hay crecimiento este año por la sequía. También influye el suelo rocoso y la presencia de varias especies de crecimiento lento (encinas y sabinas albares).
Control JCCM Bursaphelenchus xylophilus 2025: sin rodal  en 2025.</t>
  </si>
  <si>
    <t>70% en mal estado, 30% en buen estado:
1) Aprisco Las Cañadas de Arriba (buen estado, arreglos en 2024). Necesita arreglo de balsa y abrevadero y su limpieza (ver parte AMA).
2) Cortijo La Guijarrilla (Malo).
3)Casas Cortijo de Cañadas de Arriba (en ruinas)</t>
  </si>
  <si>
    <t xml:space="preserve">70% en estado regular  40% malo (se producen daños graves en 2Km tras trabajos de saca de madera de aprovechamientos durante el 2025).
Camino del tamaral (buen estado) arreglado en 2023.
</t>
  </si>
  <si>
    <t xml:space="preserve">100% en buen estado (las que están en uso):
1 Nave aprisco de Los Calarejos (en buen estado)  recién arreglada en 2024.
1 Aprisco de Los Pozos de La Hoya (estado regular) se arregló en 2024 pero en 2025 se producen desperfectos en el tejado, problema con cerradura y falta de limpieza interior (parte AMA). 
1 Casa Cortijo de Hoya Celada (en mal estado, en ruinas).
</t>
  </si>
  <si>
    <r>
      <t xml:space="preserve">Control JCCM Procesionaria 2025. Sin datos hasta actualización de visor web Jccm.
Control JCCM Procesionaria 2024 (niveles de infestación (0 a 5)): en el 80% de los rodales aumenta el nivel de daño con respecto a 2023.
365ha con nivel 0.5 (9%)
294ha con nivel 2. (7%)
1472ha con nivel 3 (36%)
1700ha con nivel 4,5 (42%)
Monte muy afectado por daños de muérdago sobre todo Pinus nigra subsp. Austriaca.
Control JCCM </t>
    </r>
    <r>
      <rPr>
        <i/>
        <sz val="10"/>
        <color theme="1"/>
        <rFont val="Arial"/>
        <family val="2"/>
      </rPr>
      <t>Bursaphelenchus xylophilus</t>
    </r>
    <r>
      <rPr>
        <sz val="10"/>
        <color theme="1"/>
        <rFont val="Arial"/>
        <family val="2"/>
      </rPr>
      <t xml:space="preserve"> 2025: sin rodal de inspección en 2025.
</t>
    </r>
  </si>
  <si>
    <t>100% en mal estado:
1 Abrevadero y balsa (mal estado)
Zona de acampada en mal estado: bancos y mesas rotos, y árboles.</t>
  </si>
  <si>
    <t>&lt;10% con Intensidad daño: Sano (0-10%)</t>
  </si>
  <si>
    <r>
      <t xml:space="preserve">Indicar el porcentaje de cubierta forestal o existencias afectadas por tipo de daño biótico (plagas, enfermedades, especies cinegéticas y ganado extensivo) e intensidad del mismo, según indica en el procedimiento SGFS-PR-03 “Planificación y seguimiento de la gestión”. Comentar brevemente los cambios respecto al año anterior y las acciones tomadas, en su caso.
Referida a daños por insectos (sobre todo por defoliadores como la procesionaria, Dendrolimus y perforadores de la familia </t>
    </r>
    <r>
      <rPr>
        <i/>
        <sz val="9"/>
        <color rgb="FF363639"/>
        <rFont val="Arial"/>
        <family val="2"/>
      </rPr>
      <t>Tomicus sp, Ips sepdentatus</t>
    </r>
    <r>
      <rPr>
        <sz val="9"/>
        <color rgb="FF363639"/>
        <rFont val="Arial"/>
        <family val="2"/>
      </rPr>
      <t xml:space="preserve">) ácaros, hongos, bacterias, virus, fanerógamas, nemátodos como el </t>
    </r>
    <r>
      <rPr>
        <i/>
        <sz val="9"/>
        <color rgb="FF363639"/>
        <rFont val="Arial"/>
        <family val="2"/>
      </rPr>
      <t>Bursaphelenchus xylophilus</t>
    </r>
    <r>
      <rPr>
        <sz val="9"/>
        <color rgb="FF363639"/>
        <rFont val="Arial"/>
        <family val="2"/>
      </rPr>
      <t xml:space="preserve"> y los debidos a la competencia. 
</t>
    </r>
  </si>
  <si>
    <r>
      <t xml:space="preserve">Daños en rodales  </t>
    </r>
    <r>
      <rPr>
        <i/>
        <sz val="11"/>
        <color theme="1"/>
        <rFont val="Aptos Narrow"/>
        <family val="2"/>
        <scheme val="minor"/>
      </rPr>
      <t>Pinus pinaster</t>
    </r>
    <r>
      <rPr>
        <sz val="11"/>
        <color theme="1"/>
        <rFont val="Aptos Narrow"/>
        <family val="2"/>
        <scheme val="minor"/>
      </rPr>
      <t xml:space="preserve"> por sequía</t>
    </r>
  </si>
  <si>
    <r>
      <t>Porcentaje de cubierta forestal dañada afectada por daños abióticos (indicar tipo de daño, causa e intensidad</t>
    </r>
    <r>
      <rPr>
        <b/>
        <i/>
        <sz val="9"/>
        <color rgb="FF363639"/>
        <rFont val="Arial"/>
        <family val="2"/>
      </rPr>
      <t xml:space="preserve">) </t>
    </r>
    <r>
      <rPr>
        <i/>
        <sz val="9"/>
        <color rgb="FF363639"/>
        <rFont val="Arial"/>
        <family val="2"/>
      </rPr>
      <t>(Referida a daños por sequía, roturas de ramas o árboles caídos causados por la nieve y por acción del viento)</t>
    </r>
  </si>
  <si>
    <t>Control JCCM Procesionaria 2025. Sin datos hasta actualización de visor web Jccm.
Control JCCM Procesionaria 2024 (niveles de infestación (0 a 5)):
En general, bajan los niveles de infestación en todos los rodales respecto a 2023. Los niveles máximos son de 2 a 2,5 en 250 ha.
Control JCCM Bursaphelenchus xylophilus 2025: sin rodal de inspección en 2025.</t>
  </si>
  <si>
    <t xml:space="preserve">Control JCCM Procesionaria 2025. Sin datos hasta actualización de visor web Jccm.
Control JCCM Bursaphelenchus xylophilus 2025: sin parcela de seguimiento en 2025. 
Control JCCM Procesionaria 2024: 530,84ha con nivel de infestación 0.
</t>
  </si>
  <si>
    <r>
      <t>Porcentaje de cubierta forestal dañada afectada por daños antrópicos (indicar tipo de daño, causa e intensidad)</t>
    </r>
    <r>
      <rPr>
        <i/>
        <sz val="9"/>
        <color rgb="FF363639"/>
        <rFont val="Arial"/>
        <family val="2"/>
      </rPr>
      <t xml:space="preserve"> (Referida a daños debidos sobre todo a aprovechamientos y operaciones de saca, desarrollo de la actividad ganadera extensiva y cinegética. En menor medida debido a incendios forestales y a actividad recreativa.)</t>
    </r>
  </si>
  <si>
    <t>No hay carreteras asfaltadas.</t>
  </si>
  <si>
    <t xml:space="preserve">Principales (Nivel 1): 
50%: bueno
50%: regular
Secundarios (Nivel 2): 
50%: bueno
50%: malo
El 70% de las vías se encuentran en mal estado. Tienen carencias en cunetas, ausencia de firme o están invadidos por la vegetación debido al desuso de los caminos. Sin variaciones desde 2024. </t>
  </si>
  <si>
    <t>100% estado regular
Pozos y aljibes)
Aljibe del refugio: pierde agua. Necesita impermeabilizar.</t>
  </si>
  <si>
    <t>100% en buen estado
1 refugio: buen estado
1 aprisco: buen estado
Aprisco “Corral de Juan García”, en 2024 se arregló el tejado. Posibles mejoras: reforzar con cemento pared del cerramiento/patio (se disuelve la tierra con la lluvia); instalar un depósito de al menos 30.000 litros para acumular el agua de lluvia en el aprisco de “Corral de Juan García” para mejorar la provisión de agua para el ganado. Actualmente, existe uno de 1.000litros que resulta insuficiente.</t>
  </si>
  <si>
    <t>MONTES DE NERPIO</t>
  </si>
  <si>
    <t>MONTES DE LETUR</t>
  </si>
  <si>
    <t>MONTES DE YESTE</t>
  </si>
  <si>
    <t>IM-10- SEGUIMIENTO ESTADO 2025 MUP DE NERPIO,YESTE Y LETUR</t>
  </si>
  <si>
    <t>SISTEMA DE GESTIÓN FORESTAL SOSTENIBLE
Impreso SGFS-IM-10-Ficha de seguimiento de estado del monte</t>
  </si>
  <si>
    <t>Indicar el número de jornales que se han empleado ese año en el monte, en función de las actividades y actuaciones desarrolladas. Normalmente jornales referentes al personal de prevención de incendios de Geacam en 2025 de la cuadrilla de Nerpio o de Letur aunque pude variar según disponibilidad</t>
  </si>
  <si>
    <t>0% local
0% provincial</t>
  </si>
  <si>
    <t>1 Jefe de Servicio + 2 Técnicos + 2 Agentes medioambientales +1 Coordinador comarcal</t>
  </si>
  <si>
    <t xml:space="preserve">Control JCCM Procesionaria 2025. Sin datos hasta actualización de visor web Jccm.
Control JCCM Bursaphelenchus xylophilus 2025: sin parcela de seguimiento en 2025.
Seguimiento de parcela de la Red de Daños de CLM (020426.2.A): 24 pies de muestra: Resultados (10/09/2025):
2 con FOMES	
1 con ESCOBA DE BRUJAS. FOMES	
1 con PERFORACIONES	</t>
  </si>
  <si>
    <t xml:space="preserve">50% en buen estado, 50% en mal estado.
Estación de aforo de la Confederación Hidrográfica del Segura al norte del MUP Nº12.
Aprisco en ruinas.
</t>
  </si>
  <si>
    <t>1 dique en la Rambla Macalones, que se encuentra en buen estado.</t>
  </si>
  <si>
    <t>5 (1 Jefe de Servicio + 2 Técnicos+ 2 Agentes medioambientales)</t>
  </si>
  <si>
    <t>Hombres:0 %
Mujeres: 0 %</t>
  </si>
  <si>
    <t xml:space="preserve">Control JCCM Procesionaria 2025. Sin datos hasta actualización de visor web Jccm.
Control JCCM Procesionaria 2024 (visor): 1.695,321ha con nivel 0.
Control JCCM Bursaphelenchus xylophilus 2025: no hay rodal de seguimiento en 2025. </t>
  </si>
  <si>
    <t>Se destacan los daños por riada de agua por temporal DANA (Octubre, 2024): árboles volcados, o que han quedado con raíces descubiertas o con restos vegetales   acumulados en el suelo: en Barranco de Los Ramaleros, Barranco de Chamariz, Rambla de Lorca. 
En 2025 se realiza parte de la retirada de árboles caídos para la reconstrucción ejecutada en este año de caminos afectados</t>
  </si>
  <si>
    <t>1 Puesto/caseta de vigilancia contra incendios forestales que se encuentra en la cima de la Cuerda de la Peña del Águila. 100% Buen estado
2 corrales en ruinas: corral del Golillo y de la Fte. De la Solana. 100% en mal estado.
1 Nave/aprisco ganadera en el “Cortijo de Pozo Reolid”. Arreglos en 2024. Faltaría arreglo de nivelación de canaleta para que cumpla correctamente con su función de conducción de aguas hasta depósito. 100% en buen estado</t>
  </si>
  <si>
    <t>Charcas de anfibios: 100% en buen estado
2 puntos de charcas para anfibios.</t>
  </si>
  <si>
    <t>6 (1 Jefe de Servicio + 2 Técnicos + 2 Agentes medioambientales +1 Coordinador comarcal)</t>
  </si>
  <si>
    <t>Se toma como indicador el porcentaje de trabajadores pertenecientes a las labores de prevención de incendios, al ser los más numerosos en cuanto a jornales, del monte. Normalmente jornales referentes al personal de prevención de incendios de Geacam en 2025 de la cuadrilla de Nerpio, de Yeste (MUP 174 y 146) o de Letur.</t>
  </si>
  <si>
    <t>No hay carreteras asfaltadas, sólo un tramo de 131m de la A-105 atraviesa el MUP 144.</t>
  </si>
  <si>
    <t xml:space="preserve">Principales (Nivel 1): 
80%: bueno
20%: regular (daños DANA 2024)
Secundarios (Nivel 2): 
50%: bueno
50%: regular (daños DANA 2024)
</t>
  </si>
  <si>
    <t>100% en buen estado
1 Depósito contra incendios junto a Cortijo Pozo Reolid.</t>
  </si>
  <si>
    <t>Incendios: 100% buen estado
Aljibes: 
90% buen estado
10% mal estado
Abrevaderos: 100% mal estado
Pozos: 100% buen estado</t>
  </si>
  <si>
    <t>Incendios: 1 depósito en Pozo del boticario (en el límite, fuera del monte). Fuera del monte otros 4 puntos cercanos a los límites del MUP144 (Depósito de Incol, Carrasca gorda, Balsa de la umbría, Balsa de la Rada).
3 aljibes: aljibe Casa de la rambla (en ruinas); aljibe Casa de la rambla (Oliveras) (buen estado); aljibe ciruelos (buen estado).
1 abrevadero: en ruinas.
3 pozos: Hoya Hermosa, Pozo Estepares, Pozo Del Boticario. (buen estado y con agua).</t>
  </si>
  <si>
    <t>1 torre de vigilancia “El Tobar”: en buen estado.
3 apriscos: 100% en ruinas. 
Casas:
80%: mal estado.
20% estado regular</t>
  </si>
  <si>
    <t>Apriscos: Casa La Rambla, Corral Aniceto, Canalizo De Don Benito. En ruinas.
4 Casas: 
Pozo boticario (en ruinas); 
Cortijo estepares (en ruinas);
Cortijos Ciruelos (requiere cerradura en puertas, arreglo canalón y retejar. Limpieza y arreglo de humedades y pintura, cortar pinos de la puerta (posible fisura aljibe) y arreglo del aprisco.
La Rambla (requiere arreglo goteras, retejar repasar fachada, raspar interiores y pintura).</t>
  </si>
  <si>
    <t>4 (1 Jefe de Servicio + 1 Técnica (Jefa de Sección de Montes Sección 3ª) + 2 Agentes medioambientales de Letur)</t>
  </si>
  <si>
    <t xml:space="preserve">Diques: 
70% en buen estado
30% en mal estado
</t>
  </si>
  <si>
    <t>Control JCCM Procesionaria 2025. Sin datos hasta actualización de visor web Jccm.
Control JCCM Procesionaria 2024 (visor): 1647,86ha con nivel 0, y 576,31ha con nivel de infestación 0.5:
Procesionaria:&lt;10%
Intensidad: Sano (0-10%)
Control JCCM Bursaphelenchus xylophilus 2024: 2 rodales de seguimiento en 2024 (10/10/24) con resultado nulo en Pinu halepensis:
Bursaphelenchus xylophilus &lt;10%
intensidad: Sano (0-10%)</t>
  </si>
  <si>
    <t>Pistas: 
80%:bueno
20%:malo
Caminos:
70%: bueno
30%: malo
Sendas: 
50%: bueno
50%: malo</t>
  </si>
  <si>
    <t>Control JCCM Procesionaria 2024 (visor): 1647,86ha con nivel 0, y 576,31ha con nivel de infestación 0.5:
Procesionaria:&lt;10%
Intensidad: Sano (0-10%)
Control JCCM Bursaphelenchus xylophilus 2024: 2 rodales de seguimiento en 2024 (10/10/24) con resultado nulo en Pinu halepensis:
Bursaphelenchus xylophilus &lt;10%
intensidad: Sano (0-10%)</t>
  </si>
  <si>
    <t>Areas de contención (RAD) Red de Areas de Defensa contra incendios: 100% buen estado de mantenimiento.</t>
  </si>
  <si>
    <t>2 empresas: mejoras de vías Forestales</t>
  </si>
  <si>
    <t>Provincial: 90%
Local: 10%</t>
  </si>
  <si>
    <t>Diques (13): 
30% buen estado.
70% en mal estado, a consecuencia de avenidas temporal  DANA (Octubre 2024), la mayoría presentan colmataciones (acumulación de tierra) y daños estructurales (losa de disipación, etc..). .</t>
  </si>
  <si>
    <t>1 producto de desinfección de aprisco de Pozo Reolid</t>
  </si>
  <si>
    <t>Se destacan los daños por riada de agua por temporal DANA (Octubre, 2024): árboles volcados, o que han quedado con raíces descubiertas o con restos vegetales   acumulados en el suelo: en Barranco de Los Ramaleros, Barranco de Chamariz, Rambla de Lorca. 
En 2025 se realiza parte de la retirada de árboles caídos para la reconstrucción ejecutada en este año de caminos afectados.</t>
  </si>
  <si>
    <t xml:space="preserve">Control JCCM Procesionaria 2024 (visor): 2 rodales de seguimiento 761,452ha de superficie de inspección, con nivel de infestación 0.5
Procesionaria:
&lt;10%
Intensidad: Sano (0-10%)
Control JCCM Bursaphelenchus xylophilus 2024: 1 rodal de seguimiento en 2024 (10/10/24) con resultado nulo con especie ppal. Pinus halepensis.
Bursaphelenchus xylophilus &lt;10%
intensidad: Sano (0-10%)
</t>
  </si>
  <si>
    <t>Se destacan los daños por riada de agua por temporal DANA (Octubre, 2024): árboles volcados, o que han quedado con raíces descubiertas o con restos vegetales   acumulados en el suelo: en Barranco Casa la Rambla.</t>
  </si>
  <si>
    <t>1 torre de vigilancia “El Tobar”: en buen estado.
3 apriscos o corrales: 100% en ruinas. 
Casas:
80%: mal estado.
20% estado regular</t>
  </si>
  <si>
    <t>Apriscos: Casa La Rambla, Corral Aniceto, Canalizo De Don Benito o Los canalizos. En ruinas.
4 Casas: 
Pozo boticario (en ruinas); 
Cortijo estepares (en ruinas);
Cortijos Ciruelos (requiere cerradura en puertas, arreglo canalón y retejar. Limpieza y arreglo de humedades y pintura, cortar pinos de la puerta (posible fisura aljibe) y arreglo del aprisco.
La Rambla (requiere arreglo goteras, retejar repasar fachada, raspar interiores y pintura).
1 antigua casa forestal.</t>
  </si>
  <si>
    <t>Diques (13): 
20% estado regular.
80% en mal estado, a causa de avenidas temporal DANA (Octubre 2024), la mayoría presentan colmataciones (acumulación de tierra) y daños estructurales (losa de disipación, etc..). Especialmente todos los del Barranco de Ceniches y Bco. Poza del Boticario, 1 dique en Rambla de Agua Vieja, 1 Dique Casa la Rambla.
Necesitan arreglo urgente para reconducir posibles avenidas. Se prevén Plan de ayudas de emergencia de restauración del Ministerio y se elabora valoración de arreglos.</t>
  </si>
  <si>
    <t xml:space="preserve">Principales (Nivel 1): mal estado. La mayoría de ellos sufren daños por la DANA 2024. Caminos del Realenco a Macalones:
70%: malo
30%: regular
Secundarios (Nivel 2): estado regular: algunos de ellos también sufren daños por DANA 2024:
60%: malo
40%: regular
</t>
  </si>
  <si>
    <t xml:space="preserve">Principales (Nivel 1): 
100%: bueno
En 2025 se ejecutan muchos arreglos a causa de los daños de la DANA 2024 (total 15Km) al sur del Mup12 en camino ppal.  al Realenco, hacia el Macalón.
Caminos Nivel 2: buen estado:  2025 se arreglan sendas del Realenco y la de Solana del Collado.
80%: bueno
20% : estado regular
</t>
  </si>
  <si>
    <t xml:space="preserve">Principales (Nivel 1): buen estado:
-Sendero de Tobar. 
-“Camino collado del Acebuche”, arreglado 4Km en 2024.
-“Camino subida a Cuesta del Cerezo” 4Km arreglado en 2024 de acceso a caseta de vigilancia.
-“Camino de los Aceas o de Pozo Reolid: arreglado 4Km en 2024 (Ctjo. Pozo Reolid).
Arreglos en 2025 a causa de los daños de la DANA2024 (reconstrucción de caminos y de badenes) (total 17Km) en:
- Camino del Barranco de los Ramaleros.  Construcción de 15 badenes.
-“Camino de los Aceas Oeste en Barranco de Chamariz.
- Camino del Bco. Incol.
Secundarios (Nivel 2): estado regular, 
“Camino Cañada del Toledano”. 
“Camino Rambla de la Fuente”, 
“Camino Cuerda Reolid”, 
</t>
  </si>
  <si>
    <t>Listado de diques:
1	Arroyo de Letur.	Buen estado
2	Arroyo de Letur.	Malo
3	Rambla de Ramaleros.	Regular 
4	Rambla del Golillo.	Buen estado
5	Rambla de Lorca (Barranco Chamariz).	Bueno (arreglos en 2025 por daños DANA 2024).
6	Rambla de Lorca.	Malo
7	Rambla de Ramaleros.	Regular</t>
  </si>
  <si>
    <t xml:space="preserve">Principales (Nivel 1): 
60%: bueno
40%: malo (daños DANA 2024)
Secundarios (Nivel 2): 
50%: bueno
50%: regular (daños DANA 2024)
</t>
  </si>
  <si>
    <t>Principales (Nivel 1): 
-Sendero de Tobar
-“Camino collado del Acebuche”, arreglado 4Km en 2024.
-“Camino de los Aceas o de Pozo Reolid: arreglado 4Km en 2024 (Ctjo. Pozo Reolid). 
-“Camino subida a Cuesta del Cerezo” 4Km arreglado en 2024 de acceso a caseta de vigilancia.
-“Camino de los Aceas Oeste en Barranco de Chamariz.
Caminos del barranco de Ramaleros. Mal estado (daños DANA) 
- Camino del Incol. Malo daños DANA
Secundarios (Nivel 2): estado regular, 
“Camino Cañada del Toledano”. 
“Camino Rambla de la Fuente”, 
“Camino Cuerda Reolid”, 
“Camino Barranco de Incol”,</t>
  </si>
  <si>
    <t>Listado de diques:
1	Arroyo de Letur.	Buen estado
2	Arroyo de Letur.	Malo
3	Rambla de Ramaleros.	Regular 
4	Rambla del Golillo.	Buen estado
5	Rambla de Lorca (Barranco Chamariz).	Malo por daños DANA 2024
6	Rambla de Lorca.	Malo
7	Rambla de Ramaleros.	Regular</t>
  </si>
  <si>
    <t xml:space="preserve">A principios de 2024 se mejoraron en:
-Arreglo en 8 Km y 700metros del camino que conduce al depósito de incendios (Solana de las Origuillas) hasta su terminación en la torre de vigilancia de incendios.
-Camino de Casa de la rambla a Majadas viejas.
Tras graves daños por DANA (Octubre 2024) en 2025 se ejecuta reconstrucción en 53Km:
-Camino desde Casa la Rambla hacia Canalizo de Don Benito al Noreste del MUP144: construcción de 7 vadenes. 
- Reconstrucción en (Rambla de la Dehesa), etc..
</t>
  </si>
  <si>
    <t xml:space="preserve">Pistas: 
80%:malo
20%:regular
Caminos:
80%: malo
20%: regular
Sendas: 
50%: regular
50%: malo
</t>
  </si>
  <si>
    <t>A principios de 2024 se mejoraron en:
-Arreglo en 8 Km y 700metros del camino que conduce al depósito de incendios (Solana de las Origuillas) hasta su terminación en la torre de vigilancia de incendios.
-Camino de Casa de la rambla a Majadas viejas.
Tras graves daños por DANA (Octubre 2024) (empeora el estado con respecto a 2023) en el 90% de los caminos:
-Camino continuación de Los Canalizos hacia Rambla La Dehesa al Norte del MUP144: 1 Km en muy mal estado. Necesita reconstrucción casi total. Accesos cortados por derrumbe y arrastre del firme en varios puntos del trazado en concreto en los puntos (Rambla de la Dehesa) (X572989/Y4240377) y (X572549/Y4240101). 
-Camino desde Casa la Rambla hacia Canalizo de Don Benito al Noreste del MUP144: 3 Km con daños.
Se prevén Plan de ayudas de emergencia de restauración del Ministerio y se elabora valoración de arreglos.</t>
  </si>
  <si>
    <t>1 dique en la Rambla Macalones, que se encuentra en buen estado.
1 estación de aforo de la Confederación Hidrográfica.</t>
  </si>
  <si>
    <t>Control JCCM Procesionaria 2024 (visor):  2.049ha con nivel 0, y 126,98ha con nivel 0.5:
Procesionaria:&lt;10%
Intensidad daño: Sano (0-10%)
Control JCCM Bursaphelenchus xylophilus 2024: sin rodal de inspección en 2024.</t>
  </si>
  <si>
    <t>Se destacan los daños por riada de agua por temporal DANA (Octubre, 2024): árboles volcados, o que han quedado con raíces descubiertas o con restos vegetales   acumulados en el suelo: en Rambla de Los Castillejos, ..
Intensidad: &lt;10%
Sano (0-10%)</t>
  </si>
  <si>
    <t>Carreteras comarcales CM 3209 y AB 218.</t>
  </si>
  <si>
    <t>Principales (Nivel 1): daños DANA 2024
80%: malo
20%: regular
Secundarios (Nivel 2): 
20%: bueno
80%: malo</t>
  </si>
  <si>
    <t>Daños por temporal DANA 2024 en el 70% de los caminos repartidos por todo el monte.</t>
  </si>
  <si>
    <t>Abrevaderos: 100% buen estado
Depósitos incendios: 100% buen estado
Otras: 100% estado regular</t>
  </si>
  <si>
    <t>Diversos puntos de agua como abrevaderos: buen estado.
2 depósitos para helicópteros o depósitos con hidrantes para motobombas: buen estado (mantenimiento 2024, 
13 infraestructuras hidraúlicas (pozos, aljibes, abrevaderos): estado regular.</t>
  </si>
  <si>
    <t>Corral de la Une: mal estado
Corral y aprisco de Carrasca Gorda: buen estado. Arreglado en 2024.
Cortijo de las Rejas: regular
1 Nave del antiguo vivero de Las Rejas: buen estado.</t>
  </si>
  <si>
    <t>Apriscos, casetas, corrales, casetas riego:
80%: buen estado
20%: mal estado</t>
  </si>
  <si>
    <t>Líneas eléctricas:
Diques: 70% buen estado. 30% mal estado (daños DANA2024)</t>
  </si>
  <si>
    <t>2 Líneas eléctrica aérea de media tensión, 1 línea de baja    tensión.
1 antigua pista de aterrizaje de avionetas (en desuso): estado regular.
7 diques: 70% en buen estado, 30% mal estado por daños DANA 2024.</t>
  </si>
  <si>
    <t xml:space="preserve">No se ha ejecutado ningún tramo en regeneración en 2024. Sólo tratamientos del proyecto LIFE resalveos en paraje Las Rejas. </t>
  </si>
  <si>
    <t>5 (1 Jefe de Servicio + 1 Técnica (Jefa de Sección de Montes Sección 3ª) + 2 Agentes medioambientales de Letur)</t>
  </si>
  <si>
    <t>6 (1 Jefe de Servicio + 1 Técnica (Jefa de Sección de Montes Sección 3ª) + 2 Agentes medioambientales de Letur)</t>
  </si>
  <si>
    <t>Provincial: 0%
Local: 0%</t>
  </si>
  <si>
    <t>1 empresa: Obras de restauración de 2 apriscos Carrasca Gorda.</t>
  </si>
  <si>
    <t>Control JCCM Procesionaria 2025. Sin datos hasta actualización de visor web Jccm.</t>
  </si>
  <si>
    <t>Se destacan los daños por riada de agua por temporal DANA (Octubre, 2024): árboles volcados, o que han quedado con raíces descubiertas o con restos vegetales  acumulados en el suelo: en Rambla de Los Castillejos, ..
Intensidad: &lt;10%
Sano (0-10%)</t>
  </si>
  <si>
    <t>Control JCCM Procesionaria 2025. Sin datos hasta actualización de visor web Jccm.
Control JCCM Procesionaria 2024 (visor):  2.049ha con nivel 0, y 126,98ha con nivel 0.5:
Procesionaria:&lt;10%; Intensidad daño: Sano (0-10%)
Control JCCM Bursaphelenchus xylophilus 2024: sin rodal de inspección en 2024.</t>
  </si>
  <si>
    <t>Principales (Nivel 1): daños DANA 2024
80%: Bueno
20%: regular
Secundarios (Nivel 2): 
20%: bueno
80%: malo</t>
  </si>
  <si>
    <t>En 2025 se ejecutan reconstrucción de 44Km de caminos dañados por temporal DANA 2024 y construcción de 6 badenes (3 en la Une y 3 en la Une Cerro Gordo).</t>
  </si>
  <si>
    <t>2 Líneas eléctricas:
7 Diques: 90% buen estado. 10% mal estado (daños DANA2024)</t>
  </si>
  <si>
    <t>Charcas de anfibios: 100% en buen estado
2 puntos de charcas para anfibios.
1 Charca para anfibios: con el arreglo del dique (2025) se ha creado 1 enclave nuevo importante para la reproducción de anfibios aprovechando el espacio en el aliviadero.</t>
  </si>
  <si>
    <t>La mayoría presentan colmataciones (acumulación de tierra) y daños estructurales (losa de disipación, etc..). Especialmente todos los del Barranco de Ceniches y Bco. Poza del Boticario, 1 dique en Rambla de Agua Vieja, 1 Dique Casa la Rambla.
En 2025 se reparan 2 diques de los daños DANA: Rambla de Agua vieja y el de Casa la Rambla.</t>
  </si>
  <si>
    <t>1 Charca para anfibios: con el arreglo del  dique Castillejos (2025) se ha creado 1 enclave nuevo importante para la reproducción de anfibios aprovechando el espacio en el aliviadero.</t>
  </si>
  <si>
    <t>1 empresa en el arreglo de dique</t>
  </si>
  <si>
    <t>1 empresa en el arreglo de diques</t>
  </si>
  <si>
    <t>100% en buen estado
1 Depósito contra incendios junto a Cortijo Pozo Reolid.
Acondicionamiento de la Fuente de La Solana (Obrasde  emergencia 2025 DANA2024)</t>
  </si>
  <si>
    <t xml:space="preserve">2 Líneas eléctrica aérea de media tensión, 1 línea de baja    tensión.
1 antigua pista de aterrizaje de avionetas (en desuso): estado regular.
Diques: 
En 2025 arreglos de 2 diques:  Hoya Hermosa y de Rambla Los Castillejos.
En 2025: 1 ocupación de estación meteorológica para medición de pluviometría ante posibles emergencias, tras el fenómeno temporal DANA 2024. </t>
  </si>
  <si>
    <t>1 (arreglo de diques)</t>
  </si>
  <si>
    <t>647 (CODIDO TAJO: 2025_68812-01_TS_AB_032)</t>
  </si>
  <si>
    <t>686 (CODIGO TAJO 2025_68812-01_TS_AB_054)</t>
  </si>
  <si>
    <t>Principales (Nivel 1): 
Camino del Regalí: regular. Requiere arreglos.
Camino de Peña Bermeja: bueno.
Camino de Los Chorreones: bueno
Camino Cortijo de Collado Alto: bueno
Secundarios (Nivel 2): 
Camino umbría Peña Bermeja: bueno
Camino de Lastra: regular
Continuación Camino de Los Chorreones: regular
Continuación Camino Peña Bermeja: malo
 (Nivel 3): 
Red de senderos de Letur: bueno</t>
  </si>
  <si>
    <t>Principales (Nivel 1): 
75%: bueno
25%: regular
Secundarios (Nivel 2): 
25%: bueno
50%: regular
25%: malo
(Nivel 3): 
100%: bueno</t>
  </si>
  <si>
    <t>80% buen estado
20% estado regular</t>
  </si>
  <si>
    <t>1 depósito de incendios. Buen estado
3 balsas (2 de ellas en estado regular)
1 aljibe en Cortijo de Las Morericas. Buen estado
1 fuentes en desuso</t>
  </si>
  <si>
    <t>100% buen estado</t>
  </si>
  <si>
    <t>1 casa refugio Cortijo de Las Morericas: buen estado
1 nave almacén en Cortijo de Las Morericas: buen estado</t>
  </si>
  <si>
    <t xml:space="preserve"> 2 apriscos: mal estado
 1 aprisco Cortijo de Las Morericas: buen estado
Diques:
7 diques
14 albarradas</t>
  </si>
  <si>
    <t>70% mal estado
30 %buen estado
( Diques)100% en buen estado</t>
  </si>
  <si>
    <t>1 charca de anfibios</t>
  </si>
  <si>
    <t>1 depósito de incendios. Buen estado
3 balsas (2 de ellas en estado regular)
1 aljibe en Cortijo de Las Morericas. Buen estado. Posibles mejoras: arreglo del rebosadero de la balsa en la fuente de Las Morericas.
1 fuentes en desuso</t>
  </si>
  <si>
    <t xml:space="preserve">1 casa refugio Cortijo de Las Morericas: buen estado. 
1 nave almacén en Cortijo de Las Morericas: buen estado
</t>
  </si>
  <si>
    <t xml:space="preserve"> 2 apriscos: mal estado
 1 aprisco Cortijo de Las Morericas: buen estado. Posibles mejoras: pintar puerta, arreglos de tejas.
Diques:
7 diques
14 albarradas</t>
  </si>
  <si>
    <t>Principales (Nivel 1): 
Camino del Regalí: regular. Requiere arreglos.
Camino de Peña Bermeja: bueno. Aunque con algunos puntos críticos con cárcavas. (precisan arreglos, badenes)
Camino de Los Chorreones: bueno
Camino Cortijo de Collado Alto: bueno
Secundarios (Nivel 2): 
Camino umbría Peña Bermeja: bueno
Camino de Lastra: regular
Continuación Camino de Los Chorreones: regular
Continuación Camino Peña Bermeja: malo
 (Nivel 3): 
Red de senderos de Letur: bueno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</si>
</sst>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0.0"/>
  </numFmts>
  <fonts count="53" x14ac:knownFonts="1">
    <font>
      <sz val="11"/>
      <color theme="1"/>
      <name val="Aptos Narrow"/>
      <family val="2"/>
      <scheme val="minor"/>
    </font>
    <font>
      <b/>
      <sz val="11"/>
      <color theme="1"/>
      <name val="Aptos Narrow"/>
      <family val="2"/>
      <scheme val="minor"/>
    </font>
    <font>
      <b/>
      <sz val="9"/>
      <color rgb="FF363639"/>
      <name val="Arial"/>
      <family val="2"/>
    </font>
    <font>
      <b/>
      <sz val="9"/>
      <color theme="1"/>
      <name val="Arial"/>
      <family val="2"/>
    </font>
    <font>
      <sz val="9"/>
      <color theme="1"/>
      <name val="Times New Roman"/>
      <family val="1"/>
    </font>
    <font>
      <sz val="9"/>
      <color rgb="FF363639"/>
      <name val="Arial"/>
      <family val="2"/>
    </font>
    <font>
      <sz val="9"/>
      <color theme="1"/>
      <name val="Arial"/>
      <family val="2"/>
    </font>
    <font>
      <sz val="10"/>
      <color theme="1"/>
      <name val="Times New Roman"/>
      <family val="1"/>
    </font>
    <font>
      <sz val="13"/>
      <color theme="1"/>
      <name val="Times New Roman"/>
      <family val="1"/>
    </font>
    <font>
      <sz val="8.5"/>
      <color theme="1"/>
      <name val="Times New Roman"/>
      <family val="1"/>
    </font>
    <font>
      <sz val="11"/>
      <color rgb="FF000000"/>
      <name val="Calibri"/>
      <family val="2"/>
    </font>
    <font>
      <sz val="10"/>
      <color theme="1"/>
      <name val="Arial"/>
      <family val="2"/>
    </font>
    <font>
      <sz val="9"/>
      <color theme="1"/>
      <name val="Aptos Narrow"/>
      <family val="2"/>
      <scheme val="minor"/>
    </font>
    <font>
      <b/>
      <sz val="11"/>
      <color theme="1"/>
      <name val="Aptos Narrow"/>
      <family val="2"/>
      <scheme val="minor"/>
    </font>
    <font>
      <sz val="11"/>
      <color theme="1"/>
      <name val="Aptos Narrow"/>
      <family val="2"/>
      <scheme val="minor"/>
    </font>
    <font>
      <sz val="9"/>
      <color theme="1"/>
      <name val="Aptos Narrow"/>
      <family val="2"/>
      <scheme val="minor"/>
    </font>
    <font>
      <sz val="11"/>
      <name val="Aptos Narrow"/>
      <family val="2"/>
      <scheme val="minor"/>
    </font>
    <font>
      <sz val="10"/>
      <name val="Aptos Narrow"/>
      <family val="2"/>
      <scheme val="minor"/>
    </font>
    <font>
      <sz val="9"/>
      <name val="Aptos Narrow"/>
      <family val="2"/>
      <scheme val="minor"/>
    </font>
    <font>
      <sz val="9"/>
      <color rgb="FFC00000"/>
      <name val="Arial"/>
      <family val="2"/>
    </font>
    <font>
      <b/>
      <sz val="9"/>
      <color rgb="FFC00000"/>
      <name val="Arial"/>
      <family val="2"/>
    </font>
    <font>
      <sz val="11"/>
      <color rgb="FF000000"/>
      <name val="Aptos Narrow"/>
      <family val="2"/>
    </font>
    <font>
      <sz val="11"/>
      <color rgb="FF000000"/>
      <name val="Aptos Narrow"/>
      <family val="2"/>
    </font>
    <font>
      <b/>
      <sz val="11"/>
      <name val="Aptos Narrow"/>
      <family val="2"/>
      <scheme val="minor"/>
    </font>
    <font>
      <sz val="9"/>
      <name val="Arial"/>
      <family val="2"/>
    </font>
    <font>
      <sz val="10"/>
      <color theme="1"/>
      <name val="Aptos Narrow"/>
      <family val="2"/>
      <scheme val="minor"/>
    </font>
    <font>
      <sz val="12"/>
      <color rgb="FF000000"/>
      <name val="Aptos Narrow"/>
      <family val="2"/>
      <scheme val="minor"/>
    </font>
    <font>
      <sz val="10"/>
      <color theme="1"/>
      <name val="Aptos Narrow"/>
      <family val="2"/>
      <scheme val="minor"/>
    </font>
    <font>
      <b/>
      <sz val="10"/>
      <color theme="1"/>
      <name val="Aptos Narrow"/>
      <family val="2"/>
      <scheme val="minor"/>
    </font>
    <font>
      <b/>
      <sz val="14"/>
      <color rgb="FF363639"/>
      <name val="Arial"/>
      <family val="2"/>
    </font>
    <font>
      <b/>
      <sz val="14"/>
      <color theme="1"/>
      <name val="Aptos Narrow"/>
      <family val="2"/>
      <scheme val="minor"/>
    </font>
    <font>
      <sz val="14"/>
      <color theme="1"/>
      <name val="Aptos Narrow"/>
      <family val="2"/>
      <scheme val="minor"/>
    </font>
    <font>
      <sz val="11"/>
      <color theme="1"/>
      <name val="Arial"/>
      <family val="2"/>
    </font>
    <font>
      <i/>
      <sz val="10"/>
      <color theme="1"/>
      <name val="Arial"/>
      <family val="2"/>
    </font>
    <font>
      <i/>
      <sz val="10"/>
      <color theme="1"/>
      <name val="Aptos Narrow"/>
      <family val="2"/>
      <scheme val="minor"/>
    </font>
    <font>
      <i/>
      <sz val="11"/>
      <color theme="1"/>
      <name val="Arial"/>
      <family val="2"/>
    </font>
    <font>
      <i/>
      <sz val="11"/>
      <color theme="1"/>
      <name val="Aptos Narrow"/>
      <family val="2"/>
      <scheme val="minor"/>
    </font>
    <font>
      <sz val="11"/>
      <color rgb="FFFF0000"/>
      <name val="Aptos Narrow"/>
      <family val="2"/>
      <scheme val="minor"/>
    </font>
    <font>
      <sz val="11"/>
      <name val="Aptos Narrow"/>
      <family val="2"/>
    </font>
    <font>
      <sz val="11"/>
      <color theme="5" tint="-0.249977111117893"/>
      <name val="Aptos Narrow"/>
      <family val="2"/>
      <scheme val="minor"/>
    </font>
    <font>
      <sz val="9"/>
      <color indexed="81"/>
      <name val="Tahoma"/>
      <family val="2"/>
    </font>
    <font>
      <b/>
      <sz val="9"/>
      <color indexed="81"/>
      <name val="Tahoma"/>
      <family val="2"/>
    </font>
    <font>
      <b/>
      <sz val="9"/>
      <name val="Arial"/>
      <family val="2"/>
    </font>
    <font>
      <b/>
      <sz val="9"/>
      <color rgb="FFFFFFFF"/>
      <name val="Calibri"/>
      <family val="2"/>
    </font>
    <font>
      <b/>
      <sz val="9"/>
      <color rgb="FF000000"/>
      <name val="Calibri"/>
      <family val="2"/>
    </font>
    <font>
      <sz val="9"/>
      <color rgb="FF000000"/>
      <name val="Calibri"/>
      <family val="2"/>
    </font>
    <font>
      <i/>
      <sz val="9"/>
      <color rgb="FF363639"/>
      <name val="Arial"/>
      <family val="2"/>
    </font>
    <font>
      <b/>
      <i/>
      <sz val="9"/>
      <color rgb="FF363639"/>
      <name val="Arial"/>
      <family val="2"/>
    </font>
    <font>
      <b/>
      <sz val="24"/>
      <color theme="1"/>
      <name val="Aptos Narrow"/>
      <family val="2"/>
      <scheme val="minor"/>
    </font>
    <font>
      <b/>
      <sz val="16"/>
      <color theme="1"/>
      <name val="Aptos Narrow"/>
      <family val="2"/>
      <scheme val="minor"/>
    </font>
    <font>
      <b/>
      <sz val="12"/>
      <color theme="1"/>
      <name val="Arial"/>
      <family val="2"/>
    </font>
    <font>
      <b/>
      <sz val="14"/>
      <color theme="1"/>
      <name val="Arial"/>
      <family val="2"/>
    </font>
    <font>
      <sz val="8"/>
      <name val="Aptos Narrow"/>
      <family val="2"/>
      <scheme val="minor"/>
    </font>
  </fonts>
  <fills count="21">
    <fill>
      <patternFill patternType="none"/>
    </fill>
    <fill>
      <patternFill patternType="gray125"/>
    </fill>
    <fill>
      <patternFill patternType="solid">
        <fgColor theme="2"/>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rgb="FF000000"/>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7F7F7F"/>
        <bgColor indexed="64"/>
      </patternFill>
    </fill>
    <fill>
      <patternFill patternType="solid">
        <fgColor rgb="FF808080"/>
        <bgColor indexed="64"/>
      </patternFill>
    </fill>
    <fill>
      <patternFill patternType="solid">
        <fgColor rgb="FFFFFFFF"/>
        <bgColor indexed="64"/>
      </patternFill>
    </fill>
    <fill>
      <patternFill patternType="solid">
        <fgColor theme="8" tint="0.79998168889431442"/>
        <bgColor indexed="64"/>
      </patternFill>
    </fill>
    <fill>
      <patternFill patternType="solid">
        <fgColor rgb="FFFFCC66"/>
        <bgColor indexed="64"/>
      </patternFill>
    </fill>
    <fill>
      <patternFill patternType="solid">
        <fgColor theme="4" tint="0.59999389629810485"/>
        <bgColor indexed="64"/>
      </patternFill>
    </fill>
    <fill>
      <patternFill patternType="solid">
        <fgColor rgb="FF92D050"/>
        <bgColor indexed="64"/>
      </patternFill>
    </fill>
  </fills>
  <borders count="94">
    <border>
      <left/>
      <right/>
      <top/>
      <bottom/>
      <diagonal/>
    </border>
    <border>
      <left style="medium">
        <color rgb="FF363639"/>
      </left>
      <right/>
      <top style="medium">
        <color rgb="FF363639"/>
      </top>
      <bottom style="medium">
        <color rgb="FF363639"/>
      </bottom>
      <diagonal/>
    </border>
    <border>
      <left/>
      <right style="medium">
        <color rgb="FF363639"/>
      </right>
      <top style="medium">
        <color rgb="FF363639"/>
      </top>
      <bottom style="medium">
        <color rgb="FF363639"/>
      </bottom>
      <diagonal/>
    </border>
    <border>
      <left style="medium">
        <color rgb="FF363639"/>
      </left>
      <right style="medium">
        <color rgb="FF363639"/>
      </right>
      <top/>
      <bottom style="medium">
        <color rgb="FF363639"/>
      </bottom>
      <diagonal/>
    </border>
    <border>
      <left style="medium">
        <color rgb="FF363639"/>
      </left>
      <right/>
      <top/>
      <bottom/>
      <diagonal/>
    </border>
    <border>
      <left/>
      <right style="medium">
        <color rgb="FF363639"/>
      </right>
      <top/>
      <bottom/>
      <diagonal/>
    </border>
    <border>
      <left style="medium">
        <color rgb="FF363639"/>
      </left>
      <right/>
      <top/>
      <bottom style="medium">
        <color rgb="FF363639"/>
      </bottom>
      <diagonal/>
    </border>
    <border>
      <left/>
      <right style="medium">
        <color rgb="FF363639"/>
      </right>
      <top/>
      <bottom style="medium">
        <color rgb="FF363639"/>
      </bottom>
      <diagonal/>
    </border>
    <border>
      <left style="medium">
        <color rgb="FF363639"/>
      </left>
      <right style="medium">
        <color rgb="FF363639"/>
      </right>
      <top/>
      <bottom/>
      <diagonal/>
    </border>
    <border>
      <left style="medium">
        <color rgb="FF363639"/>
      </left>
      <right/>
      <top style="medium">
        <color rgb="FF363639"/>
      </top>
      <bottom/>
      <diagonal/>
    </border>
    <border>
      <left/>
      <right style="medium">
        <color rgb="FF363639"/>
      </right>
      <top style="medium">
        <color rgb="FF363639"/>
      </top>
      <bottom/>
      <diagonal/>
    </border>
    <border>
      <left style="medium">
        <color rgb="FF363639"/>
      </left>
      <right style="medium">
        <color rgb="FF363639"/>
      </right>
      <top style="medium">
        <color rgb="FF363639"/>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rgb="FF363639"/>
      </top>
      <bottom/>
      <diagonal/>
    </border>
    <border>
      <left/>
      <right/>
      <top/>
      <bottom style="medium">
        <color rgb="FF363639"/>
      </bottom>
      <diagonal/>
    </border>
    <border>
      <left/>
      <right style="medium">
        <color rgb="FF363639"/>
      </right>
      <top style="thin">
        <color indexed="64"/>
      </top>
      <bottom/>
      <diagonal/>
    </border>
    <border>
      <left style="medium">
        <color rgb="FF363639"/>
      </left>
      <right/>
      <top style="thin">
        <color indexed="64"/>
      </top>
      <bottom/>
      <diagonal/>
    </border>
    <border>
      <left style="medium">
        <color indexed="64"/>
      </left>
      <right style="medium">
        <color indexed="64"/>
      </right>
      <top style="thin">
        <color indexed="64"/>
      </top>
      <bottom/>
      <diagonal/>
    </border>
    <border>
      <left/>
      <right style="medium">
        <color rgb="FF363639"/>
      </right>
      <top/>
      <bottom style="thin">
        <color indexed="64"/>
      </bottom>
      <diagonal/>
    </border>
    <border>
      <left style="medium">
        <color rgb="FF363639"/>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rgb="FF363639"/>
      </top>
      <bottom style="medium">
        <color rgb="FF363639"/>
      </bottom>
      <diagonal/>
    </border>
    <border>
      <left/>
      <right/>
      <top/>
      <bottom style="thin">
        <color indexed="64"/>
      </bottom>
      <diagonal/>
    </border>
    <border>
      <left style="medium">
        <color indexed="64"/>
      </left>
      <right style="medium">
        <color indexed="64"/>
      </right>
      <top/>
      <bottom style="medium">
        <color rgb="FF363639"/>
      </bottom>
      <diagonal/>
    </border>
    <border>
      <left style="medium">
        <color rgb="FF363639"/>
      </left>
      <right style="medium">
        <color indexed="64"/>
      </right>
      <top style="medium">
        <color rgb="FF363639"/>
      </top>
      <bottom/>
      <diagonal/>
    </border>
    <border>
      <left style="medium">
        <color rgb="FF363639"/>
      </left>
      <right style="medium">
        <color indexed="64"/>
      </right>
      <top/>
      <bottom style="medium">
        <color rgb="FF363639"/>
      </bottom>
      <diagonal/>
    </border>
    <border>
      <left style="medium">
        <color indexed="64"/>
      </left>
      <right style="thin">
        <color indexed="64"/>
      </right>
      <top/>
      <bottom/>
      <diagonal/>
    </border>
    <border>
      <left style="medium">
        <color rgb="FF363639"/>
      </left>
      <right style="medium">
        <color indexed="64"/>
      </right>
      <top/>
      <bottom/>
      <diagonal/>
    </border>
    <border>
      <left/>
      <right style="medium">
        <color indexed="64"/>
      </right>
      <top style="medium">
        <color rgb="FF363639"/>
      </top>
      <bottom style="medium">
        <color rgb="FF363639"/>
      </bottom>
      <diagonal/>
    </border>
    <border>
      <left style="medium">
        <color rgb="FF363639"/>
      </left>
      <right/>
      <top style="medium">
        <color indexed="64"/>
      </top>
      <bottom style="medium">
        <color rgb="FF363639"/>
      </bottom>
      <diagonal/>
    </border>
    <border>
      <left/>
      <right style="medium">
        <color rgb="FF363639"/>
      </right>
      <top style="medium">
        <color indexed="64"/>
      </top>
      <bottom style="medium">
        <color rgb="FF363639"/>
      </bottom>
      <diagonal/>
    </border>
    <border>
      <left/>
      <right style="medium">
        <color indexed="64"/>
      </right>
      <top style="medium">
        <color rgb="FF363639"/>
      </top>
      <bottom/>
      <diagonal/>
    </border>
    <border>
      <left/>
      <right style="medium">
        <color indexed="64"/>
      </right>
      <top/>
      <bottom style="medium">
        <color rgb="FF363639"/>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medium">
        <color rgb="FF363639"/>
      </bottom>
      <diagonal/>
    </border>
    <border>
      <left/>
      <right style="medium">
        <color indexed="64"/>
      </right>
      <top style="medium">
        <color indexed="64"/>
      </top>
      <bottom style="medium">
        <color rgb="FF36363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s>
  <cellStyleXfs count="2">
    <xf numFmtId="0" fontId="0" fillId="0" borderId="0"/>
    <xf numFmtId="43" fontId="14" fillId="0" borderId="0" applyFont="0" applyFill="0" applyBorder="0" applyAlignment="0" applyProtection="0"/>
  </cellStyleXfs>
  <cellXfs count="763">
    <xf numFmtId="0" fontId="0" fillId="0" borderId="0" xfId="0"/>
    <xf numFmtId="0" fontId="5" fillId="0" borderId="5" xfId="0" applyFont="1" applyBorder="1" applyAlignment="1">
      <alignment vertical="center" wrapText="1"/>
    </xf>
    <xf numFmtId="0" fontId="5" fillId="0" borderId="7" xfId="0" applyFont="1" applyBorder="1" applyAlignment="1">
      <alignment vertical="center" wrapText="1"/>
    </xf>
    <xf numFmtId="0" fontId="4" fillId="0" borderId="7" xfId="0" applyFont="1" applyBorder="1" applyAlignment="1">
      <alignment vertical="center" wrapText="1"/>
    </xf>
    <xf numFmtId="0" fontId="7" fillId="0" borderId="8"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3" xfId="0" applyBorder="1" applyAlignment="1">
      <alignment horizontal="left" vertical="top"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vertical="center" wrapText="1"/>
    </xf>
    <xf numFmtId="0" fontId="3" fillId="0" borderId="16" xfId="0" applyFont="1" applyBorder="1" applyAlignment="1">
      <alignment vertical="center" wrapText="1"/>
    </xf>
    <xf numFmtId="0" fontId="0" fillId="0" borderId="0" xfId="0" applyAlignment="1">
      <alignment horizontal="center"/>
    </xf>
    <xf numFmtId="0" fontId="0" fillId="0" borderId="22"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11" fillId="0" borderId="22" xfId="0" applyFont="1" applyBorder="1" applyAlignment="1">
      <alignment horizontal="center" vertical="center"/>
    </xf>
    <xf numFmtId="0" fontId="0" fillId="0" borderId="27" xfId="0" applyBorder="1" applyAlignment="1">
      <alignment horizontal="center"/>
    </xf>
    <xf numFmtId="0" fontId="3" fillId="5" borderId="14" xfId="0" applyFont="1" applyFill="1" applyBorder="1" applyAlignment="1">
      <alignment vertical="center" wrapText="1"/>
    </xf>
    <xf numFmtId="0" fontId="3" fillId="0" borderId="14" xfId="0" applyFont="1" applyBorder="1" applyAlignment="1">
      <alignment horizontal="left" vertical="center" wrapText="1"/>
    </xf>
    <xf numFmtId="0" fontId="2" fillId="6"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0" fillId="6" borderId="0" xfId="0" applyFill="1"/>
    <xf numFmtId="0" fontId="3" fillId="0" borderId="35" xfId="0" applyFont="1" applyBorder="1" applyAlignment="1">
      <alignment horizontal="center" vertical="center" wrapText="1"/>
    </xf>
    <xf numFmtId="0" fontId="5" fillId="0" borderId="37" xfId="0" applyFont="1" applyBorder="1" applyAlignment="1">
      <alignment vertical="center" wrapText="1"/>
    </xf>
    <xf numFmtId="0" fontId="5" fillId="0" borderId="40" xfId="0" applyFont="1" applyBorder="1" applyAlignment="1">
      <alignment vertical="center" wrapText="1"/>
    </xf>
    <xf numFmtId="0" fontId="2" fillId="0" borderId="0" xfId="0" applyFont="1" applyAlignment="1">
      <alignment horizontal="center" vertical="center" wrapText="1"/>
    </xf>
    <xf numFmtId="0" fontId="3" fillId="0" borderId="29" xfId="0" applyFont="1" applyBorder="1" applyAlignment="1">
      <alignment horizontal="center" vertical="center" wrapText="1"/>
    </xf>
    <xf numFmtId="0" fontId="4" fillId="0" borderId="36" xfId="0" applyFont="1" applyBorder="1" applyAlignment="1">
      <alignment horizontal="center" vertical="center" wrapText="1"/>
    </xf>
    <xf numFmtId="0" fontId="13" fillId="6" borderId="0" xfId="0" applyFont="1" applyFill="1" applyAlignment="1">
      <alignment horizontal="center"/>
    </xf>
    <xf numFmtId="0" fontId="0" fillId="0" borderId="19"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5" xfId="0" applyBorder="1" applyAlignment="1">
      <alignment horizontal="center"/>
    </xf>
    <xf numFmtId="0" fontId="0" fillId="0" borderId="20" xfId="0" applyBorder="1" applyAlignment="1">
      <alignment horizontal="center"/>
    </xf>
    <xf numFmtId="0" fontId="0" fillId="0" borderId="48" xfId="0" applyBorder="1" applyAlignment="1">
      <alignment horizontal="center" wrapText="1"/>
    </xf>
    <xf numFmtId="0" fontId="0" fillId="0" borderId="45" xfId="0" applyBorder="1" applyAlignment="1">
      <alignment horizontal="center" wrapText="1"/>
    </xf>
    <xf numFmtId="0" fontId="4" fillId="0" borderId="20" xfId="0" applyFont="1" applyBorder="1" applyAlignment="1">
      <alignment horizontal="center" vertical="center" wrapText="1"/>
    </xf>
    <xf numFmtId="0" fontId="0" fillId="0" borderId="21" xfId="0" applyBorder="1" applyAlignment="1">
      <alignment horizontal="center"/>
    </xf>
    <xf numFmtId="0" fontId="0" fillId="0" borderId="16" xfId="0" applyBorder="1" applyAlignment="1">
      <alignment horizontal="center"/>
    </xf>
    <xf numFmtId="0" fontId="0" fillId="0" borderId="32" xfId="0" applyBorder="1" applyAlignment="1">
      <alignment horizontal="center"/>
    </xf>
    <xf numFmtId="0" fontId="0" fillId="0" borderId="39" xfId="0" applyBorder="1" applyAlignment="1">
      <alignment horizontal="center"/>
    </xf>
    <xf numFmtId="0" fontId="0" fillId="0" borderId="42" xfId="0" applyBorder="1" applyAlignment="1">
      <alignment horizontal="center"/>
    </xf>
    <xf numFmtId="0" fontId="0" fillId="0" borderId="16" xfId="0" applyBorder="1" applyAlignment="1">
      <alignment horizontal="center" wrapText="1"/>
    </xf>
    <xf numFmtId="0" fontId="0" fillId="0" borderId="14" xfId="0" applyBorder="1" applyAlignment="1">
      <alignment horizontal="center"/>
    </xf>
    <xf numFmtId="0" fontId="13" fillId="6" borderId="12" xfId="0" applyFont="1" applyFill="1" applyBorder="1" applyAlignment="1">
      <alignment horizontal="center"/>
    </xf>
    <xf numFmtId="0" fontId="13" fillId="6" borderId="34" xfId="0" applyFont="1" applyFill="1" applyBorder="1" applyAlignment="1">
      <alignment horizontal="center"/>
    </xf>
    <xf numFmtId="0" fontId="0" fillId="0" borderId="20" xfId="0" applyBorder="1" applyAlignment="1">
      <alignment horizontal="center" wrapText="1"/>
    </xf>
    <xf numFmtId="0" fontId="12" fillId="0" borderId="20" xfId="0" applyFont="1" applyBorder="1" applyAlignment="1">
      <alignment horizontal="center" wrapText="1"/>
    </xf>
    <xf numFmtId="0" fontId="12" fillId="0" borderId="16" xfId="0" applyFont="1" applyBorder="1" applyAlignment="1">
      <alignment horizontal="center" wrapText="1"/>
    </xf>
    <xf numFmtId="0" fontId="12" fillId="0" borderId="16" xfId="0" applyFont="1" applyBorder="1" applyAlignment="1">
      <alignment horizontal="center"/>
    </xf>
    <xf numFmtId="0" fontId="12" fillId="0" borderId="48" xfId="0" applyFont="1" applyBorder="1" applyAlignment="1">
      <alignment horizontal="center" wrapText="1"/>
    </xf>
    <xf numFmtId="0" fontId="13" fillId="0" borderId="0" xfId="0" applyFont="1" applyAlignment="1">
      <alignment horizontal="center"/>
    </xf>
    <xf numFmtId="0" fontId="13" fillId="6" borderId="18" xfId="0" applyFont="1" applyFill="1" applyBorder="1" applyAlignment="1">
      <alignment horizontal="center"/>
    </xf>
    <xf numFmtId="0" fontId="13" fillId="0" borderId="16" xfId="0" applyFont="1" applyBorder="1" applyAlignment="1">
      <alignment horizontal="center"/>
    </xf>
    <xf numFmtId="0" fontId="14" fillId="0" borderId="32" xfId="0" applyFont="1" applyBorder="1" applyAlignment="1">
      <alignment horizontal="center" wrapText="1"/>
    </xf>
    <xf numFmtId="0" fontId="14" fillId="0" borderId="39" xfId="0" applyFont="1" applyBorder="1" applyAlignment="1">
      <alignment horizontal="center" wrapText="1"/>
    </xf>
    <xf numFmtId="0" fontId="14" fillId="0" borderId="42" xfId="0" applyFont="1" applyBorder="1" applyAlignment="1">
      <alignment horizontal="center" wrapText="1"/>
    </xf>
    <xf numFmtId="0" fontId="14" fillId="0" borderId="16" xfId="0" applyFont="1" applyBorder="1" applyAlignment="1">
      <alignment horizontal="center" wrapText="1"/>
    </xf>
    <xf numFmtId="0" fontId="15" fillId="0" borderId="16" xfId="0" applyFont="1" applyBorder="1" applyAlignment="1">
      <alignment horizontal="center" wrapText="1"/>
    </xf>
    <xf numFmtId="0" fontId="4" fillId="0" borderId="16" xfId="0" applyFont="1" applyBorder="1" applyAlignment="1">
      <alignment horizontal="center" vertical="center" wrapText="1"/>
    </xf>
    <xf numFmtId="0" fontId="13" fillId="0" borderId="14" xfId="0" applyFont="1" applyBorder="1" applyAlignment="1">
      <alignment horizontal="center"/>
    </xf>
    <xf numFmtId="0" fontId="13" fillId="0" borderId="43" xfId="0" applyFont="1" applyBorder="1" applyAlignment="1">
      <alignment horizontal="center"/>
    </xf>
    <xf numFmtId="0" fontId="13" fillId="0" borderId="26" xfId="0" applyFont="1" applyBorder="1" applyAlignment="1">
      <alignment horizontal="center"/>
    </xf>
    <xf numFmtId="0" fontId="13" fillId="0" borderId="44" xfId="0" applyFont="1" applyBorder="1" applyAlignment="1">
      <alignment horizontal="center"/>
    </xf>
    <xf numFmtId="0" fontId="13" fillId="0" borderId="28" xfId="0" applyFont="1" applyBorder="1" applyAlignment="1">
      <alignment horizontal="center"/>
    </xf>
    <xf numFmtId="0" fontId="13" fillId="6" borderId="24" xfId="0" applyFont="1" applyFill="1" applyBorder="1" applyAlignment="1">
      <alignment horizontal="center"/>
    </xf>
    <xf numFmtId="0" fontId="13" fillId="6" borderId="26" xfId="0" applyFont="1" applyFill="1" applyBorder="1" applyAlignment="1">
      <alignment horizontal="center"/>
    </xf>
    <xf numFmtId="0" fontId="13" fillId="0" borderId="45" xfId="0" applyFont="1" applyBorder="1" applyAlignment="1">
      <alignment horizontal="center"/>
    </xf>
    <xf numFmtId="0" fontId="13" fillId="0" borderId="29" xfId="0" applyFont="1" applyBorder="1" applyAlignment="1">
      <alignment horizontal="center"/>
    </xf>
    <xf numFmtId="0" fontId="13" fillId="0" borderId="24" xfId="0" applyFont="1" applyBorder="1" applyAlignment="1">
      <alignment horizontal="center"/>
    </xf>
    <xf numFmtId="0" fontId="13" fillId="0" borderId="27" xfId="0" applyFont="1" applyBorder="1" applyAlignment="1">
      <alignment horizontal="center"/>
    </xf>
    <xf numFmtId="0" fontId="13" fillId="6" borderId="19" xfId="0" applyFont="1" applyFill="1" applyBorder="1" applyAlignment="1">
      <alignment horizontal="center"/>
    </xf>
    <xf numFmtId="0" fontId="13" fillId="6" borderId="23" xfId="0" applyFont="1" applyFill="1" applyBorder="1" applyAlignment="1">
      <alignment horizontal="center"/>
    </xf>
    <xf numFmtId="0" fontId="13" fillId="0" borderId="49" xfId="0" applyFont="1" applyBorder="1" applyAlignment="1">
      <alignment horizontal="center"/>
    </xf>
    <xf numFmtId="0" fontId="13" fillId="0" borderId="22" xfId="0" applyFont="1" applyBorder="1" applyAlignment="1">
      <alignment horizontal="center"/>
    </xf>
    <xf numFmtId="0" fontId="13" fillId="0" borderId="23" xfId="0" applyFont="1" applyBorder="1" applyAlignment="1">
      <alignment horizontal="center"/>
    </xf>
    <xf numFmtId="0" fontId="13" fillId="0" borderId="30" xfId="0" applyFont="1" applyBorder="1" applyAlignment="1">
      <alignment horizontal="center"/>
    </xf>
    <xf numFmtId="0" fontId="14" fillId="0" borderId="49" xfId="0" applyFont="1" applyBorder="1" applyAlignment="1">
      <alignment horizontal="center" wrapText="1"/>
    </xf>
    <xf numFmtId="0" fontId="15" fillId="0" borderId="49" xfId="0" applyFont="1" applyBorder="1" applyAlignment="1">
      <alignment horizontal="center" wrapText="1"/>
    </xf>
    <xf numFmtId="0" fontId="4" fillId="0" borderId="49" xfId="0" applyFont="1" applyBorder="1" applyAlignment="1">
      <alignment horizontal="center" vertical="center" wrapText="1"/>
    </xf>
    <xf numFmtId="0" fontId="14" fillId="0" borderId="45" xfId="0" applyFont="1" applyBorder="1" applyAlignment="1">
      <alignment horizontal="center"/>
    </xf>
    <xf numFmtId="0" fontId="15" fillId="0" borderId="45" xfId="0" applyFont="1" applyBorder="1" applyAlignment="1">
      <alignment horizontal="center" wrapText="1"/>
    </xf>
    <xf numFmtId="0" fontId="0" fillId="2" borderId="49" xfId="0" applyFill="1" applyBorder="1" applyAlignment="1">
      <alignment horizontal="center"/>
    </xf>
    <xf numFmtId="0" fontId="14" fillId="0" borderId="44" xfId="0" applyFont="1" applyBorder="1" applyAlignment="1">
      <alignment horizontal="center"/>
    </xf>
    <xf numFmtId="0" fontId="3" fillId="7" borderId="14" xfId="0" applyFont="1" applyFill="1" applyBorder="1" applyAlignment="1">
      <alignment vertical="center" wrapText="1"/>
    </xf>
    <xf numFmtId="0" fontId="6" fillId="7" borderId="15" xfId="0" applyFont="1" applyFill="1" applyBorder="1" applyAlignment="1">
      <alignment vertical="center" wrapText="1"/>
    </xf>
    <xf numFmtId="0" fontId="20" fillId="0" borderId="16" xfId="0" applyFont="1" applyBorder="1" applyAlignment="1">
      <alignment vertical="center" wrapText="1"/>
    </xf>
    <xf numFmtId="0" fontId="15" fillId="0" borderId="0" xfId="0" applyFont="1" applyAlignment="1">
      <alignment horizontal="center" wrapText="1"/>
    </xf>
    <xf numFmtId="0" fontId="0" fillId="0" borderId="18" xfId="0" applyBorder="1" applyAlignment="1">
      <alignment horizontal="center"/>
    </xf>
    <xf numFmtId="0" fontId="6" fillId="0" borderId="14" xfId="0" applyFont="1" applyBorder="1" applyAlignment="1">
      <alignment vertical="center" wrapText="1"/>
    </xf>
    <xf numFmtId="4" fontId="0" fillId="0" borderId="22" xfId="0" applyNumberFormat="1" applyBorder="1" applyAlignment="1">
      <alignment horizontal="center" vertical="center"/>
    </xf>
    <xf numFmtId="0" fontId="0" fillId="0" borderId="22" xfId="0" applyBorder="1" applyAlignment="1">
      <alignment horizontal="center" vertical="center"/>
    </xf>
    <xf numFmtId="164" fontId="14" fillId="0" borderId="22" xfId="0" applyNumberFormat="1" applyFont="1" applyBorder="1" applyAlignment="1">
      <alignment horizontal="center" vertical="center" wrapText="1"/>
    </xf>
    <xf numFmtId="0" fontId="0" fillId="0" borderId="53" xfId="0" applyBorder="1" applyAlignment="1">
      <alignment horizontal="center"/>
    </xf>
    <xf numFmtId="0" fontId="0" fillId="0" borderId="54" xfId="0" applyBorder="1" applyAlignment="1">
      <alignment horizontal="center"/>
    </xf>
    <xf numFmtId="0" fontId="0" fillId="0" borderId="54" xfId="0" applyBorder="1" applyAlignment="1">
      <alignment horizontal="center" vertical="center"/>
    </xf>
    <xf numFmtId="0" fontId="14" fillId="0" borderId="53" xfId="0" applyFont="1" applyBorder="1" applyAlignment="1">
      <alignment horizontal="center" vertical="center"/>
    </xf>
    <xf numFmtId="0" fontId="0" fillId="2" borderId="0" xfId="0" applyFill="1" applyAlignment="1">
      <alignment horizontal="center"/>
    </xf>
    <xf numFmtId="0" fontId="3" fillId="0" borderId="15" xfId="0" applyFont="1" applyBorder="1" applyAlignment="1">
      <alignment horizontal="center" vertical="center" wrapText="1"/>
    </xf>
    <xf numFmtId="0" fontId="6" fillId="5" borderId="15" xfId="0" applyFont="1" applyFill="1" applyBorder="1" applyAlignment="1">
      <alignment vertical="center" wrapText="1"/>
    </xf>
    <xf numFmtId="0" fontId="11" fillId="0" borderId="43" xfId="0" applyFont="1" applyBorder="1" applyAlignment="1">
      <alignment horizontal="center" vertical="center"/>
    </xf>
    <xf numFmtId="0" fontId="3" fillId="0" borderId="43" xfId="0" applyFont="1" applyBorder="1" applyAlignment="1">
      <alignment horizontal="center" vertical="center" wrapText="1"/>
    </xf>
    <xf numFmtId="0" fontId="6" fillId="0" borderId="12" xfId="0" applyFont="1" applyBorder="1" applyAlignment="1">
      <alignment vertical="center" wrapText="1"/>
    </xf>
    <xf numFmtId="0" fontId="6" fillId="0" borderId="16" xfId="0" applyFont="1" applyBorder="1" applyAlignment="1">
      <alignment vertical="center" wrapText="1"/>
    </xf>
    <xf numFmtId="0" fontId="6" fillId="0" borderId="14" xfId="0" applyFont="1" applyBorder="1" applyAlignment="1">
      <alignment horizontal="left" vertical="center" wrapText="1"/>
    </xf>
    <xf numFmtId="0" fontId="6" fillId="0" borderId="32" xfId="0" applyFont="1" applyBorder="1" applyAlignment="1">
      <alignment vertical="center" wrapText="1"/>
    </xf>
    <xf numFmtId="0" fontId="3" fillId="0" borderId="33" xfId="0" applyFont="1" applyBorder="1" applyAlignment="1">
      <alignment vertical="center" wrapText="1"/>
    </xf>
    <xf numFmtId="0" fontId="0" fillId="2" borderId="16" xfId="0" applyFill="1" applyBorder="1" applyAlignment="1">
      <alignment horizontal="center"/>
    </xf>
    <xf numFmtId="0" fontId="10" fillId="0" borderId="22" xfId="0" applyFont="1" applyBorder="1" applyAlignment="1">
      <alignment horizontal="center" vertical="center"/>
    </xf>
    <xf numFmtId="0" fontId="21" fillId="0" borderId="22" xfId="0" applyFont="1" applyBorder="1" applyAlignment="1">
      <alignment horizontal="center" vertical="center"/>
    </xf>
    <xf numFmtId="4" fontId="21" fillId="0" borderId="22" xfId="0" applyNumberFormat="1" applyFont="1" applyBorder="1" applyAlignment="1">
      <alignment horizontal="center" vertical="center"/>
    </xf>
    <xf numFmtId="0" fontId="0" fillId="7" borderId="22" xfId="0" applyFill="1" applyBorder="1" applyAlignment="1">
      <alignment horizontal="center" vertical="center"/>
    </xf>
    <xf numFmtId="0" fontId="22" fillId="0" borderId="22" xfId="0" applyFont="1" applyBorder="1" applyAlignment="1">
      <alignment horizontal="center" vertical="center" wrapText="1"/>
    </xf>
    <xf numFmtId="0" fontId="10" fillId="0" borderId="53" xfId="0" applyFont="1" applyBorder="1" applyAlignment="1">
      <alignment horizontal="center" vertical="center"/>
    </xf>
    <xf numFmtId="0" fontId="21" fillId="0" borderId="53" xfId="0" applyFont="1" applyBorder="1" applyAlignment="1">
      <alignment horizontal="center" vertical="center"/>
    </xf>
    <xf numFmtId="4" fontId="21" fillId="0" borderId="53" xfId="0" applyNumberFormat="1" applyFont="1" applyBorder="1" applyAlignment="1">
      <alignment horizontal="center" vertical="center"/>
    </xf>
    <xf numFmtId="0" fontId="0" fillId="7" borderId="53" xfId="0" applyFill="1" applyBorder="1" applyAlignment="1">
      <alignment horizontal="center" vertical="center"/>
    </xf>
    <xf numFmtId="0" fontId="0" fillId="0" borderId="53" xfId="0" applyBorder="1" applyAlignment="1">
      <alignment horizontal="center" vertical="center"/>
    </xf>
    <xf numFmtId="0" fontId="22" fillId="0" borderId="53" xfId="0" applyFont="1" applyBorder="1" applyAlignment="1">
      <alignment horizontal="center" vertical="center" wrapText="1"/>
    </xf>
    <xf numFmtId="0" fontId="0" fillId="0" borderId="56" xfId="0" applyBorder="1" applyAlignment="1">
      <alignment horizontal="center" vertical="center" wrapText="1"/>
    </xf>
    <xf numFmtId="0" fontId="0" fillId="0" borderId="29" xfId="0" applyBorder="1" applyAlignment="1">
      <alignment horizontal="center" vertical="center"/>
    </xf>
    <xf numFmtId="0" fontId="0" fillId="0" borderId="29" xfId="0" applyBorder="1" applyAlignment="1">
      <alignment horizontal="center"/>
    </xf>
    <xf numFmtId="0" fontId="0" fillId="0" borderId="43" xfId="0" applyBorder="1" applyAlignment="1">
      <alignment horizontal="center" vertical="center"/>
    </xf>
    <xf numFmtId="0" fontId="0" fillId="7" borderId="54" xfId="0" applyFill="1" applyBorder="1" applyAlignment="1">
      <alignment horizontal="center" vertical="center"/>
    </xf>
    <xf numFmtId="4" fontId="0" fillId="0" borderId="29" xfId="0" applyNumberFormat="1" applyBorder="1" applyAlignment="1">
      <alignment horizontal="center" vertical="center"/>
    </xf>
    <xf numFmtId="0" fontId="0" fillId="0" borderId="59" xfId="0" applyBorder="1" applyAlignment="1">
      <alignment horizontal="center"/>
    </xf>
    <xf numFmtId="0" fontId="0" fillId="0" borderId="59" xfId="0" applyBorder="1" applyAlignment="1">
      <alignment horizontal="center" vertical="center"/>
    </xf>
    <xf numFmtId="0" fontId="0" fillId="2" borderId="32" xfId="0" applyFill="1" applyBorder="1" applyAlignment="1">
      <alignment horizontal="center" wrapText="1"/>
    </xf>
    <xf numFmtId="0" fontId="10" fillId="0" borderId="29" xfId="0" applyFont="1" applyBorder="1" applyAlignment="1">
      <alignment horizontal="center" vertical="center"/>
    </xf>
    <xf numFmtId="4" fontId="21" fillId="0" borderId="29" xfId="0" applyNumberFormat="1" applyFont="1" applyBorder="1" applyAlignment="1">
      <alignment horizontal="center" vertical="center"/>
    </xf>
    <xf numFmtId="0" fontId="21" fillId="0" borderId="29" xfId="0" applyFont="1" applyBorder="1" applyAlignment="1">
      <alignment horizontal="center" vertical="center"/>
    </xf>
    <xf numFmtId="0" fontId="0" fillId="7" borderId="29" xfId="0" applyFill="1" applyBorder="1" applyAlignment="1">
      <alignment horizontal="center" vertical="center"/>
    </xf>
    <xf numFmtId="0" fontId="22" fillId="0" borderId="29" xfId="0" applyFont="1" applyBorder="1" applyAlignment="1">
      <alignment horizontal="center" vertical="center" wrapText="1"/>
    </xf>
    <xf numFmtId="0" fontId="0" fillId="6" borderId="32" xfId="0" applyFill="1" applyBorder="1"/>
    <xf numFmtId="0" fontId="0" fillId="8" borderId="0" xfId="0" applyFill="1"/>
    <xf numFmtId="0" fontId="0" fillId="6" borderId="32" xfId="0" applyFill="1" applyBorder="1" applyAlignment="1">
      <alignment horizontal="center"/>
    </xf>
    <xf numFmtId="0" fontId="0" fillId="2" borderId="32" xfId="0" applyFill="1" applyBorder="1"/>
    <xf numFmtId="0" fontId="16" fillId="2" borderId="32" xfId="0" applyFont="1" applyFill="1" applyBorder="1" applyAlignment="1">
      <alignment horizontal="center" vertical="center"/>
    </xf>
    <xf numFmtId="0" fontId="0" fillId="2" borderId="16" xfId="0" applyFill="1" applyBorder="1" applyAlignment="1">
      <alignment horizontal="center" vertical="center"/>
    </xf>
    <xf numFmtId="0" fontId="0" fillId="6" borderId="32" xfId="0" applyFill="1" applyBorder="1" applyAlignment="1">
      <alignment vertical="center"/>
    </xf>
    <xf numFmtId="0" fontId="0" fillId="8" borderId="0" xfId="0" applyFill="1" applyAlignment="1">
      <alignment vertical="center"/>
    </xf>
    <xf numFmtId="0" fontId="0" fillId="0" borderId="0" xfId="0" applyAlignment="1">
      <alignment vertical="center"/>
    </xf>
    <xf numFmtId="0" fontId="24" fillId="0" borderId="33" xfId="0" applyFont="1" applyBorder="1" applyAlignment="1">
      <alignment vertical="center" wrapText="1"/>
    </xf>
    <xf numFmtId="0" fontId="0" fillId="0" borderId="43" xfId="0" applyBorder="1" applyAlignment="1">
      <alignment horizontal="center" vertical="center" wrapText="1"/>
    </xf>
    <xf numFmtId="0" fontId="0" fillId="0" borderId="54" xfId="0" applyBorder="1" applyAlignment="1">
      <alignment horizontal="center" vertical="center" wrapText="1"/>
    </xf>
    <xf numFmtId="2" fontId="0" fillId="0" borderId="22" xfId="0" applyNumberFormat="1" applyBorder="1" applyAlignment="1">
      <alignment horizontal="center" vertical="center"/>
    </xf>
    <xf numFmtId="0" fontId="0" fillId="7" borderId="59" xfId="0" applyFill="1" applyBorder="1" applyAlignment="1">
      <alignment horizontal="center" vertical="center"/>
    </xf>
    <xf numFmtId="0" fontId="0" fillId="7" borderId="0" xfId="0" applyFill="1" applyAlignment="1">
      <alignment vertical="center"/>
    </xf>
    <xf numFmtId="0" fontId="3" fillId="4" borderId="14" xfId="0" applyFont="1" applyFill="1" applyBorder="1" applyAlignment="1">
      <alignment horizontal="center" vertical="center" wrapText="1"/>
    </xf>
    <xf numFmtId="0" fontId="0" fillId="4" borderId="53" xfId="0" applyFill="1" applyBorder="1" applyAlignment="1">
      <alignment horizontal="center" vertical="center"/>
    </xf>
    <xf numFmtId="0" fontId="0" fillId="4" borderId="22" xfId="0" applyFill="1" applyBorder="1" applyAlignment="1">
      <alignment horizontal="center" vertical="center"/>
    </xf>
    <xf numFmtId="0" fontId="0" fillId="4" borderId="54" xfId="0" applyFill="1" applyBorder="1" applyAlignment="1">
      <alignment horizontal="center" vertical="center"/>
    </xf>
    <xf numFmtId="0" fontId="16" fillId="6" borderId="31" xfId="0" applyFont="1" applyFill="1" applyBorder="1" applyAlignment="1">
      <alignment horizontal="center" vertical="center"/>
    </xf>
    <xf numFmtId="0" fontId="0" fillId="8" borderId="0" xfId="0" applyFill="1" applyAlignment="1">
      <alignment horizontal="center" vertical="center"/>
    </xf>
    <xf numFmtId="0" fontId="0" fillId="4" borderId="0" xfId="0" applyFill="1" applyAlignment="1">
      <alignment horizontal="center" vertical="center"/>
    </xf>
    <xf numFmtId="0" fontId="16" fillId="6" borderId="32" xfId="0" applyFont="1" applyFill="1" applyBorder="1" applyAlignment="1">
      <alignment horizontal="center" vertical="center"/>
    </xf>
    <xf numFmtId="0" fontId="16" fillId="2" borderId="33" xfId="0" applyFont="1" applyFill="1" applyBorder="1" applyAlignment="1">
      <alignment horizontal="center" vertical="center"/>
    </xf>
    <xf numFmtId="0" fontId="16" fillId="6" borderId="33" xfId="0" applyFont="1" applyFill="1" applyBorder="1" applyAlignment="1">
      <alignment horizontal="center" vertical="center"/>
    </xf>
    <xf numFmtId="0" fontId="16" fillId="0" borderId="53" xfId="0" applyFont="1" applyBorder="1" applyAlignment="1">
      <alignment horizontal="center" vertical="center"/>
    </xf>
    <xf numFmtId="0" fontId="10" fillId="0" borderId="59" xfId="0" applyFont="1" applyBorder="1" applyAlignment="1">
      <alignment horizontal="center" vertical="center"/>
    </xf>
    <xf numFmtId="0" fontId="10" fillId="2" borderId="16" xfId="0" applyFont="1" applyFill="1" applyBorder="1" applyAlignment="1">
      <alignment horizontal="center" vertical="center"/>
    </xf>
    <xf numFmtId="0" fontId="0" fillId="5" borderId="53" xfId="0" applyFill="1" applyBorder="1" applyAlignment="1">
      <alignment horizontal="center" vertical="center"/>
    </xf>
    <xf numFmtId="0" fontId="16" fillId="5" borderId="22" xfId="0" applyFont="1" applyFill="1" applyBorder="1" applyAlignment="1">
      <alignment horizontal="center" vertical="center" wrapText="1"/>
    </xf>
    <xf numFmtId="0" fontId="0" fillId="5" borderId="54" xfId="0" applyFill="1" applyBorder="1" applyAlignment="1">
      <alignment horizontal="center" vertical="center"/>
    </xf>
    <xf numFmtId="0" fontId="16" fillId="2" borderId="39" xfId="0" applyFont="1" applyFill="1" applyBorder="1" applyAlignment="1">
      <alignment horizontal="center" vertical="center"/>
    </xf>
    <xf numFmtId="0" fontId="0" fillId="2" borderId="32" xfId="0" applyFill="1" applyBorder="1" applyAlignment="1">
      <alignment horizontal="center" vertical="center"/>
    </xf>
    <xf numFmtId="0" fontId="0" fillId="5" borderId="0" xfId="0" applyFill="1" applyAlignment="1">
      <alignment vertical="center"/>
    </xf>
    <xf numFmtId="0" fontId="23" fillId="2" borderId="12" xfId="0" applyFont="1" applyFill="1" applyBorder="1" applyAlignment="1">
      <alignment horizontal="center" vertical="center" wrapText="1"/>
    </xf>
    <xf numFmtId="0" fontId="17" fillId="2" borderId="32" xfId="0" applyFont="1" applyFill="1" applyBorder="1" applyAlignment="1">
      <alignment horizontal="center" vertical="center"/>
    </xf>
    <xf numFmtId="0" fontId="18" fillId="2" borderId="32" xfId="0" applyFont="1" applyFill="1" applyBorder="1" applyAlignment="1">
      <alignment horizontal="center" vertical="center" wrapText="1" shrinkToFit="1"/>
    </xf>
    <xf numFmtId="0" fontId="16" fillId="2" borderId="3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0" xfId="0" applyFont="1" applyFill="1" applyBorder="1" applyAlignment="1">
      <alignment horizontal="center" vertical="center"/>
    </xf>
    <xf numFmtId="0" fontId="16" fillId="2" borderId="22" xfId="0" applyFont="1" applyFill="1" applyBorder="1" applyAlignment="1">
      <alignment horizontal="center" vertical="center"/>
    </xf>
    <xf numFmtId="0" fontId="0" fillId="6" borderId="42" xfId="0" applyFill="1" applyBorder="1" applyAlignment="1">
      <alignment vertical="center" wrapText="1"/>
    </xf>
    <xf numFmtId="0" fontId="12" fillId="6" borderId="22" xfId="0" applyFont="1" applyFill="1" applyBorder="1" applyAlignment="1">
      <alignment horizontal="center" vertical="center" wrapText="1"/>
    </xf>
    <xf numFmtId="0" fontId="0" fillId="6" borderId="32" xfId="0" applyFill="1" applyBorder="1" applyAlignment="1">
      <alignment horizontal="center" vertical="center"/>
    </xf>
    <xf numFmtId="0" fontId="21" fillId="0" borderId="29" xfId="0" applyFont="1" applyBorder="1" applyAlignment="1">
      <alignment horizontal="center" vertical="center" wrapText="1"/>
    </xf>
    <xf numFmtId="0" fontId="21" fillId="0" borderId="53" xfId="0" applyFont="1" applyBorder="1" applyAlignment="1">
      <alignment horizontal="center" vertical="center" wrapText="1"/>
    </xf>
    <xf numFmtId="0" fontId="21" fillId="0" borderId="22" xfId="0" applyFont="1" applyBorder="1" applyAlignment="1">
      <alignment horizontal="center" vertical="center" wrapText="1"/>
    </xf>
    <xf numFmtId="2" fontId="0" fillId="0" borderId="29" xfId="0" applyNumberFormat="1" applyBorder="1" applyAlignment="1">
      <alignment horizontal="center" vertical="center"/>
    </xf>
    <xf numFmtId="0" fontId="0" fillId="2" borderId="16" xfId="0" applyFill="1" applyBorder="1" applyAlignment="1">
      <alignment horizontal="center" vertical="center" wrapText="1"/>
    </xf>
    <xf numFmtId="0" fontId="0" fillId="6" borderId="32" xfId="0" applyFill="1" applyBorder="1" applyAlignment="1">
      <alignment vertical="center" wrapText="1"/>
    </xf>
    <xf numFmtId="0" fontId="6" fillId="0" borderId="14" xfId="0" applyFont="1" applyBorder="1" applyAlignment="1">
      <alignment horizontal="center" vertical="center" wrapText="1"/>
    </xf>
    <xf numFmtId="0" fontId="0" fillId="8" borderId="0" xfId="0" applyFill="1" applyAlignment="1">
      <alignment horizontal="center"/>
    </xf>
    <xf numFmtId="2" fontId="0" fillId="0" borderId="59" xfId="0" applyNumberFormat="1" applyBorder="1" applyAlignment="1">
      <alignment horizontal="center" vertical="center"/>
    </xf>
    <xf numFmtId="0" fontId="0" fillId="0" borderId="0" xfId="0" applyAlignment="1">
      <alignment horizontal="center" vertical="center"/>
    </xf>
    <xf numFmtId="0" fontId="12" fillId="0" borderId="43" xfId="0" applyFont="1" applyBorder="1" applyAlignment="1">
      <alignment horizontal="center" vertical="center" wrapText="1"/>
    </xf>
    <xf numFmtId="0" fontId="0" fillId="0" borderId="53" xfId="0" applyBorder="1" applyAlignment="1">
      <alignment horizontal="center" vertical="center" wrapText="1"/>
    </xf>
    <xf numFmtId="0" fontId="6" fillId="0" borderId="32" xfId="0" applyFont="1" applyBorder="1" applyAlignment="1">
      <alignment horizontal="center" vertical="center" wrapText="1"/>
    </xf>
    <xf numFmtId="0" fontId="16" fillId="9" borderId="32" xfId="0" applyFont="1" applyFill="1" applyBorder="1" applyAlignment="1">
      <alignment horizontal="center" vertical="center"/>
    </xf>
    <xf numFmtId="0" fontId="18" fillId="9" borderId="32" xfId="0" applyFont="1" applyFill="1" applyBorder="1" applyAlignment="1">
      <alignment horizontal="left" vertical="center"/>
    </xf>
    <xf numFmtId="0" fontId="16" fillId="9" borderId="21" xfId="0" applyFont="1" applyFill="1" applyBorder="1" applyAlignment="1">
      <alignment horizontal="center" vertical="center"/>
    </xf>
    <xf numFmtId="0" fontId="1" fillId="3" borderId="51" xfId="0" applyFont="1" applyFill="1" applyBorder="1" applyAlignment="1">
      <alignment horizontal="center" vertical="center"/>
    </xf>
    <xf numFmtId="0" fontId="1" fillId="3" borderId="62" xfId="0" applyFont="1" applyFill="1" applyBorder="1" applyAlignment="1">
      <alignment horizontal="center" vertical="center"/>
    </xf>
    <xf numFmtId="0" fontId="1" fillId="3" borderId="60" xfId="0" applyFont="1" applyFill="1" applyBorder="1" applyAlignment="1">
      <alignment horizontal="center" vertical="center"/>
    </xf>
    <xf numFmtId="0" fontId="1" fillId="2" borderId="18" xfId="0" applyFont="1" applyFill="1" applyBorder="1" applyAlignment="1">
      <alignment horizontal="center" vertical="center" wrapText="1"/>
    </xf>
    <xf numFmtId="0" fontId="13" fillId="3"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62" xfId="0" applyFont="1" applyFill="1" applyBorder="1" applyAlignment="1">
      <alignment horizontal="center" vertical="center"/>
    </xf>
    <xf numFmtId="0" fontId="1" fillId="6" borderId="31" xfId="0" applyFont="1" applyFill="1" applyBorder="1" applyAlignment="1">
      <alignment vertical="center"/>
    </xf>
    <xf numFmtId="0" fontId="1" fillId="3" borderId="50" xfId="0" applyFont="1" applyFill="1" applyBorder="1" applyAlignment="1">
      <alignment horizontal="center" vertical="center"/>
    </xf>
    <xf numFmtId="0" fontId="1" fillId="3" borderId="52" xfId="0" applyFont="1" applyFill="1" applyBorder="1" applyAlignment="1">
      <alignment horizontal="center" vertical="center"/>
    </xf>
    <xf numFmtId="0" fontId="1" fillId="8" borderId="0" xfId="0" applyFont="1" applyFill="1" applyAlignment="1">
      <alignment vertical="center"/>
    </xf>
    <xf numFmtId="0" fontId="1" fillId="3" borderId="0" xfId="0" applyFont="1" applyFill="1" applyAlignment="1">
      <alignment vertical="center"/>
    </xf>
    <xf numFmtId="2" fontId="0" fillId="7" borderId="53" xfId="0" applyNumberFormat="1" applyFill="1" applyBorder="1" applyAlignment="1">
      <alignment horizontal="center" vertical="center"/>
    </xf>
    <xf numFmtId="2" fontId="0" fillId="4" borderId="22" xfId="0" applyNumberFormat="1" applyFill="1" applyBorder="1" applyAlignment="1">
      <alignment horizontal="center" vertical="center"/>
    </xf>
    <xf numFmtId="2" fontId="0" fillId="4" borderId="29" xfId="0" applyNumberFormat="1" applyFill="1" applyBorder="1" applyAlignment="1">
      <alignment horizontal="center" vertical="center"/>
    </xf>
    <xf numFmtId="0" fontId="12" fillId="2" borderId="16" xfId="0" applyFont="1" applyFill="1" applyBorder="1" applyAlignment="1">
      <alignment horizontal="left" vertical="center"/>
    </xf>
    <xf numFmtId="0" fontId="12" fillId="6" borderId="32" xfId="0" applyFont="1" applyFill="1" applyBorder="1" applyAlignment="1">
      <alignment horizontal="left" vertical="center"/>
    </xf>
    <xf numFmtId="0" fontId="12" fillId="8" borderId="0" xfId="0" applyFont="1" applyFill="1" applyAlignment="1">
      <alignment horizontal="left" vertical="center"/>
    </xf>
    <xf numFmtId="0" fontId="12" fillId="0" borderId="0" xfId="0" applyFont="1" applyAlignment="1">
      <alignment horizontal="left" vertical="center"/>
    </xf>
    <xf numFmtId="0" fontId="25" fillId="0" borderId="53" xfId="0" applyFont="1" applyBorder="1" applyAlignment="1">
      <alignment horizontal="left" vertical="center" wrapText="1"/>
    </xf>
    <xf numFmtId="0" fontId="25" fillId="0" borderId="22" xfId="0" applyFont="1" applyBorder="1" applyAlignment="1">
      <alignment horizontal="left" vertical="center" wrapText="1"/>
    </xf>
    <xf numFmtId="0" fontId="25" fillId="0" borderId="29" xfId="0" applyFont="1" applyBorder="1" applyAlignment="1">
      <alignment horizontal="left" vertical="center" wrapText="1"/>
    </xf>
    <xf numFmtId="0" fontId="25" fillId="0" borderId="59" xfId="0" applyFont="1" applyBorder="1" applyAlignment="1">
      <alignment horizontal="left" vertical="center" wrapText="1"/>
    </xf>
    <xf numFmtId="0" fontId="25" fillId="0" borderId="43"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54" xfId="0" applyFont="1" applyBorder="1" applyAlignment="1">
      <alignment horizontal="center" vertical="center" wrapText="1"/>
    </xf>
    <xf numFmtId="0" fontId="17" fillId="9" borderId="32" xfId="0" applyFont="1" applyFill="1" applyBorder="1" applyAlignment="1">
      <alignment horizontal="center" vertical="center"/>
    </xf>
    <xf numFmtId="0" fontId="25" fillId="0" borderId="53"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59" xfId="0" applyFont="1" applyBorder="1" applyAlignment="1">
      <alignment horizontal="center" vertical="center" wrapText="1"/>
    </xf>
    <xf numFmtId="0" fontId="25" fillId="2" borderId="16" xfId="0" applyFont="1" applyFill="1" applyBorder="1" applyAlignment="1">
      <alignment horizontal="center" vertical="center" wrapText="1"/>
    </xf>
    <xf numFmtId="0" fontId="16" fillId="2" borderId="31" xfId="0" applyFont="1" applyFill="1" applyBorder="1" applyAlignment="1">
      <alignment horizontal="center" vertical="center" wrapText="1"/>
    </xf>
    <xf numFmtId="0" fontId="26" fillId="0" borderId="22" xfId="0" applyFont="1" applyBorder="1" applyAlignment="1">
      <alignment horizontal="center" vertical="center"/>
    </xf>
    <xf numFmtId="0" fontId="26" fillId="0" borderId="29" xfId="0" applyFont="1" applyBorder="1" applyAlignment="1">
      <alignment horizontal="center" vertical="center"/>
    </xf>
    <xf numFmtId="0" fontId="26" fillId="0" borderId="59" xfId="0" applyFont="1" applyBorder="1" applyAlignment="1">
      <alignment horizontal="center" vertical="center"/>
    </xf>
    <xf numFmtId="0" fontId="0" fillId="0" borderId="61"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xf>
    <xf numFmtId="0" fontId="0" fillId="2" borderId="15" xfId="0" applyFill="1" applyBorder="1" applyAlignment="1">
      <alignment horizontal="center" vertical="center"/>
    </xf>
    <xf numFmtId="0" fontId="0" fillId="0" borderId="55" xfId="0" applyBorder="1" applyAlignment="1">
      <alignment horizontal="center" vertical="center" wrapText="1"/>
    </xf>
    <xf numFmtId="0" fontId="0" fillId="6" borderId="33" xfId="0" applyFill="1" applyBorder="1" applyAlignment="1">
      <alignment vertical="center"/>
    </xf>
    <xf numFmtId="0" fontId="16" fillId="9" borderId="39" xfId="0" applyFont="1" applyFill="1" applyBorder="1" applyAlignment="1">
      <alignment horizontal="center" vertical="center"/>
    </xf>
    <xf numFmtId="0" fontId="0" fillId="0" borderId="5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16" fillId="8" borderId="0" xfId="0" applyFont="1" applyFill="1" applyAlignment="1">
      <alignment horizontal="center" vertical="center"/>
    </xf>
    <xf numFmtId="0" fontId="25" fillId="0" borderId="22" xfId="0" applyFont="1" applyBorder="1" applyAlignment="1">
      <alignment horizontal="center" vertical="center"/>
    </xf>
    <xf numFmtId="0" fontId="0" fillId="4" borderId="59" xfId="0" applyFill="1" applyBorder="1" applyAlignment="1">
      <alignment horizontal="center" vertical="center"/>
    </xf>
    <xf numFmtId="0" fontId="6" fillId="7" borderId="15" xfId="0" applyFont="1" applyFill="1" applyBorder="1" applyAlignment="1">
      <alignment horizontal="right" vertical="center" wrapText="1"/>
    </xf>
    <xf numFmtId="0" fontId="3" fillId="8" borderId="12" xfId="0" applyFont="1" applyFill="1" applyBorder="1" applyAlignment="1">
      <alignment vertical="center" wrapText="1"/>
    </xf>
    <xf numFmtId="0" fontId="24" fillId="8" borderId="12" xfId="0" applyFont="1" applyFill="1" applyBorder="1" applyAlignment="1">
      <alignment vertical="center" wrapText="1"/>
    </xf>
    <xf numFmtId="165" fontId="0" fillId="8" borderId="43" xfId="0" applyNumberFormat="1" applyFill="1" applyBorder="1" applyAlignment="1">
      <alignment horizontal="center" vertical="center"/>
    </xf>
    <xf numFmtId="165" fontId="0" fillId="8" borderId="22" xfId="0" applyNumberFormat="1" applyFill="1" applyBorder="1" applyAlignment="1">
      <alignment horizontal="center" vertical="center"/>
    </xf>
    <xf numFmtId="165" fontId="0" fillId="8" borderId="0" xfId="0" applyNumberFormat="1" applyFill="1" applyAlignment="1">
      <alignment horizontal="center" vertical="center"/>
    </xf>
    <xf numFmtId="0" fontId="0" fillId="8" borderId="32" xfId="0" applyFill="1" applyBorder="1"/>
    <xf numFmtId="0" fontId="3" fillId="8" borderId="14" xfId="0" applyFont="1" applyFill="1" applyBorder="1" applyAlignment="1">
      <alignment horizontal="center" vertical="center" wrapText="1"/>
    </xf>
    <xf numFmtId="0" fontId="6" fillId="8" borderId="14" xfId="0" applyFont="1" applyFill="1" applyBorder="1" applyAlignment="1">
      <alignment horizontal="center" vertical="center" wrapText="1"/>
    </xf>
    <xf numFmtId="0" fontId="0" fillId="8" borderId="43" xfId="0" applyFill="1" applyBorder="1" applyAlignment="1">
      <alignment horizontal="center" vertical="center"/>
    </xf>
    <xf numFmtId="0" fontId="0" fillId="8" borderId="22" xfId="0" applyFill="1" applyBorder="1" applyAlignment="1">
      <alignment horizontal="center" vertical="center"/>
    </xf>
    <xf numFmtId="0" fontId="0" fillId="8" borderId="54" xfId="0" applyFill="1" applyBorder="1" applyAlignment="1">
      <alignment horizontal="center" vertical="center"/>
    </xf>
    <xf numFmtId="0" fontId="0" fillId="8" borderId="53" xfId="0" applyFill="1" applyBorder="1" applyAlignment="1">
      <alignment horizontal="center" vertical="center"/>
    </xf>
    <xf numFmtId="0" fontId="0" fillId="8" borderId="29" xfId="0" applyFill="1" applyBorder="1" applyAlignment="1">
      <alignment horizontal="center" vertical="center"/>
    </xf>
    <xf numFmtId="0" fontId="0" fillId="8" borderId="59" xfId="0" applyFill="1" applyBorder="1" applyAlignment="1">
      <alignment horizontal="center" vertical="center"/>
    </xf>
    <xf numFmtId="0" fontId="0" fillId="8" borderId="32" xfId="0" applyFill="1" applyBorder="1" applyAlignment="1">
      <alignment horizontal="center" vertical="center"/>
    </xf>
    <xf numFmtId="0" fontId="3" fillId="8" borderId="14" xfId="0" applyFont="1" applyFill="1" applyBorder="1" applyAlignment="1">
      <alignment vertical="center" wrapText="1"/>
    </xf>
    <xf numFmtId="0" fontId="6" fillId="8" borderId="14" xfId="0" applyFont="1" applyFill="1" applyBorder="1" applyAlignment="1">
      <alignment vertical="center" wrapText="1"/>
    </xf>
    <xf numFmtId="0" fontId="0" fillId="8" borderId="43" xfId="0" applyFill="1" applyBorder="1" applyAlignment="1">
      <alignment horizontal="center"/>
    </xf>
    <xf numFmtId="0" fontId="0" fillId="8" borderId="22" xfId="0" applyFill="1" applyBorder="1" applyAlignment="1">
      <alignment horizontal="center"/>
    </xf>
    <xf numFmtId="0" fontId="0" fillId="8" borderId="54" xfId="0" applyFill="1" applyBorder="1" applyAlignment="1">
      <alignment horizontal="center"/>
    </xf>
    <xf numFmtId="0" fontId="0" fillId="8" borderId="53" xfId="0" applyFill="1" applyBorder="1" applyAlignment="1">
      <alignment horizontal="center"/>
    </xf>
    <xf numFmtId="0" fontId="0" fillId="8" borderId="29" xfId="0" applyFill="1" applyBorder="1" applyAlignment="1">
      <alignment horizontal="center"/>
    </xf>
    <xf numFmtId="0" fontId="0" fillId="8" borderId="59" xfId="0" applyFill="1" applyBorder="1" applyAlignment="1">
      <alignment horizontal="center"/>
    </xf>
    <xf numFmtId="0" fontId="0" fillId="2" borderId="17" xfId="0" applyFill="1" applyBorder="1" applyAlignment="1">
      <alignment horizontal="center" vertical="center" wrapText="1"/>
    </xf>
    <xf numFmtId="0" fontId="16" fillId="8" borderId="32" xfId="0" applyFont="1" applyFill="1" applyBorder="1" applyAlignment="1">
      <alignment horizontal="center" vertical="center" wrapText="1"/>
    </xf>
    <xf numFmtId="0" fontId="21" fillId="10" borderId="43" xfId="0" applyFont="1" applyFill="1" applyBorder="1" applyAlignment="1">
      <alignment horizontal="center" vertical="center" wrapText="1"/>
    </xf>
    <xf numFmtId="0" fontId="21" fillId="10" borderId="22" xfId="0" applyFont="1" applyFill="1" applyBorder="1" applyAlignment="1">
      <alignment horizontal="center" vertical="center" wrapText="1"/>
    </xf>
    <xf numFmtId="0" fontId="21" fillId="10" borderId="54" xfId="0" applyFont="1" applyFill="1" applyBorder="1" applyAlignment="1">
      <alignment horizontal="center" vertical="center" wrapText="1"/>
    </xf>
    <xf numFmtId="0" fontId="21" fillId="10" borderId="53" xfId="0" applyFont="1" applyFill="1" applyBorder="1" applyAlignment="1">
      <alignment horizontal="center" vertical="center" wrapText="1"/>
    </xf>
    <xf numFmtId="0" fontId="21" fillId="10" borderId="29" xfId="0" applyFont="1" applyFill="1" applyBorder="1" applyAlignment="1">
      <alignment horizontal="center" vertical="center" wrapText="1"/>
    </xf>
    <xf numFmtId="0" fontId="21" fillId="10" borderId="59" xfId="0" applyFont="1" applyFill="1" applyBorder="1" applyAlignment="1">
      <alignment horizontal="center" vertical="center" wrapText="1"/>
    </xf>
    <xf numFmtId="0" fontId="27" fillId="0" borderId="42" xfId="0" applyFont="1" applyBorder="1" applyAlignment="1">
      <alignment horizontal="center" wrapText="1"/>
    </xf>
    <xf numFmtId="0" fontId="27" fillId="0" borderId="16" xfId="0" applyFont="1" applyBorder="1" applyAlignment="1">
      <alignment horizontal="center" wrapText="1"/>
    </xf>
    <xf numFmtId="0" fontId="27" fillId="0" borderId="48" xfId="0" applyFont="1" applyBorder="1" applyAlignment="1">
      <alignment horizontal="center" wrapText="1"/>
    </xf>
    <xf numFmtId="0" fontId="27" fillId="0" borderId="48" xfId="0" applyFont="1" applyBorder="1" applyAlignment="1">
      <alignment horizontal="center"/>
    </xf>
    <xf numFmtId="0" fontId="27" fillId="0" borderId="30" xfId="0" applyFont="1" applyBorder="1" applyAlignment="1">
      <alignment horizontal="center" wrapText="1"/>
    </xf>
    <xf numFmtId="0" fontId="27" fillId="0" borderId="27" xfId="0" applyFont="1" applyBorder="1" applyAlignment="1">
      <alignment horizontal="center" wrapText="1"/>
    </xf>
    <xf numFmtId="0" fontId="28" fillId="0" borderId="28" xfId="0" applyFont="1" applyBorder="1" applyAlignment="1">
      <alignment horizontal="center"/>
    </xf>
    <xf numFmtId="0" fontId="27" fillId="0" borderId="20" xfId="0" applyFont="1" applyBorder="1" applyAlignment="1">
      <alignment horizontal="center" wrapText="1"/>
    </xf>
    <xf numFmtId="0" fontId="27" fillId="0" borderId="20" xfId="0" applyFont="1" applyBorder="1" applyAlignment="1">
      <alignment horizontal="center" vertical="center" wrapText="1"/>
    </xf>
    <xf numFmtId="0" fontId="27" fillId="0" borderId="49" xfId="0" applyFont="1" applyBorder="1" applyAlignment="1">
      <alignment horizontal="center" wrapText="1"/>
    </xf>
    <xf numFmtId="0" fontId="27" fillId="0" borderId="45" xfId="0" applyFont="1" applyBorder="1" applyAlignment="1">
      <alignment horizontal="center" wrapText="1"/>
    </xf>
    <xf numFmtId="0" fontId="0" fillId="0" borderId="63" xfId="0" applyBorder="1" applyAlignment="1">
      <alignment horizontal="left" vertical="center" wrapText="1"/>
    </xf>
    <xf numFmtId="0" fontId="5" fillId="0" borderId="36" xfId="0" applyFont="1" applyBorder="1" applyAlignment="1">
      <alignment vertical="center" wrapText="1"/>
    </xf>
    <xf numFmtId="0" fontId="29" fillId="11" borderId="67" xfId="0" applyFont="1" applyFill="1" applyBorder="1" applyAlignment="1">
      <alignment horizontal="center" vertical="center" wrapText="1"/>
    </xf>
    <xf numFmtId="0" fontId="30" fillId="11" borderId="12" xfId="0" applyFont="1" applyFill="1" applyBorder="1" applyAlignment="1">
      <alignment horizontal="center" vertical="center"/>
    </xf>
    <xf numFmtId="0" fontId="30" fillId="11" borderId="19" xfId="0" applyFont="1" applyFill="1" applyBorder="1" applyAlignment="1">
      <alignment horizontal="center" vertical="center"/>
    </xf>
    <xf numFmtId="0" fontId="30" fillId="11" borderId="26" xfId="0" applyFont="1" applyFill="1" applyBorder="1" applyAlignment="1">
      <alignment horizontal="center" vertical="center"/>
    </xf>
    <xf numFmtId="0" fontId="31" fillId="11" borderId="0" xfId="0" applyFont="1" applyFill="1" applyAlignment="1">
      <alignment horizontal="center" vertical="center"/>
    </xf>
    <xf numFmtId="0" fontId="32" fillId="0" borderId="69" xfId="0" applyFont="1" applyBorder="1" applyAlignment="1">
      <alignment horizontal="center" vertical="center" wrapText="1"/>
    </xf>
    <xf numFmtId="0" fontId="0" fillId="0" borderId="16" xfId="0" applyBorder="1" applyAlignment="1">
      <alignment horizontal="center" vertical="center"/>
    </xf>
    <xf numFmtId="0" fontId="2" fillId="0" borderId="5" xfId="0" applyFont="1" applyBorder="1" applyAlignment="1">
      <alignment horizontal="left" vertical="center" wrapText="1"/>
    </xf>
    <xf numFmtId="0" fontId="32" fillId="0" borderId="16" xfId="0" applyFont="1" applyBorder="1" applyAlignment="1">
      <alignment horizontal="center" vertical="center" wrapText="1"/>
    </xf>
    <xf numFmtId="0" fontId="0" fillId="0" borderId="18" xfId="0" applyBorder="1" applyAlignment="1">
      <alignment horizontal="left" vertical="top" wrapText="1"/>
    </xf>
    <xf numFmtId="0" fontId="0" fillId="0" borderId="16" xfId="0" applyBorder="1" applyAlignment="1">
      <alignment horizontal="center" vertical="center" wrapText="1"/>
    </xf>
    <xf numFmtId="0" fontId="0" fillId="0" borderId="16" xfId="0" applyBorder="1" applyAlignment="1">
      <alignment vertical="top" wrapText="1"/>
    </xf>
    <xf numFmtId="0" fontId="0" fillId="0" borderId="14" xfId="0" applyBorder="1" applyAlignment="1">
      <alignment vertical="top" wrapText="1"/>
    </xf>
    <xf numFmtId="0" fontId="0" fillId="0" borderId="20" xfId="0" applyBorder="1" applyAlignment="1">
      <alignment horizontal="center" vertical="center"/>
    </xf>
    <xf numFmtId="0" fontId="13" fillId="0" borderId="16" xfId="0" applyFont="1" applyBorder="1" applyAlignment="1">
      <alignment horizontal="center" vertical="center"/>
    </xf>
    <xf numFmtId="0" fontId="32" fillId="0" borderId="12" xfId="0" applyFont="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vertical="top" wrapText="1"/>
    </xf>
    <xf numFmtId="0" fontId="0" fillId="0" borderId="12" xfId="0" applyBorder="1" applyAlignment="1">
      <alignment horizontal="center"/>
    </xf>
    <xf numFmtId="0" fontId="2" fillId="0" borderId="12" xfId="0" applyFont="1" applyBorder="1" applyAlignment="1">
      <alignment horizontal="left" vertical="center" wrapText="1"/>
    </xf>
    <xf numFmtId="0" fontId="0" fillId="0" borderId="12" xfId="0" applyBorder="1" applyAlignment="1">
      <alignment horizontal="left" vertical="top"/>
    </xf>
    <xf numFmtId="0" fontId="0" fillId="0" borderId="22" xfId="0" applyBorder="1" applyAlignment="1">
      <alignment horizontal="left" vertical="top" wrapText="1"/>
    </xf>
    <xf numFmtId="0" fontId="0" fillId="0" borderId="12" xfId="0" applyBorder="1" applyAlignment="1">
      <alignment horizontal="center" vertical="center" wrapText="1"/>
    </xf>
    <xf numFmtId="0" fontId="32" fillId="0" borderId="12" xfId="0" applyFont="1" applyBorder="1" applyAlignment="1">
      <alignment horizontal="left" vertical="center" wrapText="1"/>
    </xf>
    <xf numFmtId="0" fontId="2" fillId="4" borderId="13" xfId="0" applyFont="1" applyFill="1" applyBorder="1" applyAlignment="1">
      <alignment horizontal="left" vertical="center" wrapText="1"/>
    </xf>
    <xf numFmtId="0" fontId="37" fillId="0" borderId="18" xfId="0" applyFont="1" applyBorder="1" applyAlignment="1">
      <alignment horizontal="left" vertical="top" wrapText="1"/>
    </xf>
    <xf numFmtId="0" fontId="0" fillId="0" borderId="12" xfId="0" applyBorder="1" applyAlignment="1">
      <alignment horizontal="left" vertical="top" wrapText="1"/>
    </xf>
    <xf numFmtId="0" fontId="14" fillId="0" borderId="12" xfId="0" applyFont="1" applyBorder="1" applyAlignment="1">
      <alignment horizontal="center" wrapText="1"/>
    </xf>
    <xf numFmtId="0" fontId="14" fillId="0" borderId="12" xfId="0" applyFont="1" applyBorder="1" applyAlignment="1">
      <alignment horizontal="center" vertical="center" wrapText="1"/>
    </xf>
    <xf numFmtId="0" fontId="0" fillId="0" borderId="29" xfId="0" applyBorder="1" applyAlignment="1">
      <alignment horizontal="left" vertical="center" wrapText="1"/>
    </xf>
    <xf numFmtId="0" fontId="37" fillId="0" borderId="12" xfId="0" applyFont="1" applyBorder="1" applyAlignment="1">
      <alignment horizontal="left" vertical="top"/>
    </xf>
    <xf numFmtId="0" fontId="0" fillId="0" borderId="12" xfId="0" applyBorder="1" applyAlignment="1">
      <alignment horizontal="center" vertical="top" wrapText="1"/>
    </xf>
    <xf numFmtId="0" fontId="0" fillId="0" borderId="12" xfId="0" applyBorder="1" applyAlignment="1">
      <alignment horizontal="center" wrapText="1"/>
    </xf>
    <xf numFmtId="0" fontId="13" fillId="0" borderId="12" xfId="0" applyFont="1" applyBorder="1" applyAlignment="1">
      <alignment horizontal="center" vertical="center"/>
    </xf>
    <xf numFmtId="0" fontId="14" fillId="0" borderId="12" xfId="0" applyFont="1" applyBorder="1" applyAlignment="1">
      <alignment horizontal="center"/>
    </xf>
    <xf numFmtId="0" fontId="13" fillId="0" borderId="12" xfId="0" applyFont="1" applyBorder="1" applyAlignment="1">
      <alignment horizontal="center"/>
    </xf>
    <xf numFmtId="0" fontId="14" fillId="0" borderId="12" xfId="0" applyFont="1" applyBorder="1" applyAlignment="1">
      <alignment horizontal="center" vertical="center"/>
    </xf>
    <xf numFmtId="0" fontId="16" fillId="0" borderId="18" xfId="0" applyFont="1" applyBorder="1" applyAlignment="1">
      <alignment horizontal="left" vertical="top" wrapText="1"/>
    </xf>
    <xf numFmtId="0" fontId="0" fillId="0" borderId="18" xfId="0" applyBorder="1" applyAlignment="1">
      <alignment vertical="top" wrapText="1"/>
    </xf>
    <xf numFmtId="0" fontId="0" fillId="0" borderId="33" xfId="0" applyBorder="1" applyAlignment="1">
      <alignment horizontal="center" vertical="center" wrapText="1"/>
    </xf>
    <xf numFmtId="0" fontId="16" fillId="0" borderId="12" xfId="0" applyFont="1" applyBorder="1" applyAlignment="1">
      <alignment horizontal="left" vertical="top" wrapText="1"/>
    </xf>
    <xf numFmtId="0" fontId="4" fillId="0" borderId="36" xfId="0" applyFont="1" applyBorder="1" applyAlignment="1">
      <alignment vertical="center" wrapText="1"/>
    </xf>
    <xf numFmtId="0" fontId="0" fillId="0" borderId="22" xfId="0" applyBorder="1" applyAlignment="1">
      <alignment horizontal="center" vertical="center" wrapText="1"/>
    </xf>
    <xf numFmtId="0" fontId="2" fillId="12" borderId="5" xfId="0" applyFont="1" applyFill="1" applyBorder="1" applyAlignment="1">
      <alignment horizontal="left" vertical="center" wrapText="1"/>
    </xf>
    <xf numFmtId="0" fontId="2" fillId="12" borderId="7" xfId="0" applyFont="1" applyFill="1" applyBorder="1" applyAlignment="1">
      <alignment horizontal="left" vertical="center" wrapText="1"/>
    </xf>
    <xf numFmtId="0" fontId="2" fillId="12" borderId="12" xfId="0" applyFont="1" applyFill="1" applyBorder="1" applyAlignment="1">
      <alignment horizontal="left" vertical="center" wrapText="1"/>
    </xf>
    <xf numFmtId="0" fontId="5" fillId="12" borderId="36" xfId="0" applyFont="1" applyFill="1" applyBorder="1" applyAlignment="1">
      <alignment vertical="center" wrapText="1"/>
    </xf>
    <xf numFmtId="0" fontId="2" fillId="12" borderId="13" xfId="0" applyFont="1" applyFill="1" applyBorder="1" applyAlignment="1">
      <alignment horizontal="left" vertical="center" wrapText="1"/>
    </xf>
    <xf numFmtId="0" fontId="4" fillId="12" borderId="36" xfId="0" applyFont="1" applyFill="1" applyBorder="1" applyAlignment="1">
      <alignment vertical="center" wrapText="1"/>
    </xf>
    <xf numFmtId="0" fontId="32" fillId="12" borderId="69" xfId="0" applyFont="1" applyFill="1" applyBorder="1" applyAlignment="1">
      <alignment horizontal="center" vertical="center" wrapText="1"/>
    </xf>
    <xf numFmtId="0" fontId="21" fillId="0" borderId="58" xfId="0" applyFont="1" applyBorder="1" applyAlignment="1">
      <alignment horizontal="center" vertical="center"/>
    </xf>
    <xf numFmtId="0" fontId="21" fillId="0" borderId="64" xfId="0" applyFont="1" applyBorder="1" applyAlignment="1">
      <alignment horizontal="center" vertical="center"/>
    </xf>
    <xf numFmtId="0" fontId="21" fillId="0" borderId="23" xfId="0" applyFont="1" applyBorder="1" applyAlignment="1">
      <alignment horizontal="center" vertical="center"/>
    </xf>
    <xf numFmtId="0" fontId="0" fillId="0" borderId="30"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18" fillId="2" borderId="39" xfId="0" applyFont="1" applyFill="1" applyBorder="1" applyAlignment="1">
      <alignment horizontal="center" vertical="center" wrapText="1"/>
    </xf>
    <xf numFmtId="0" fontId="6" fillId="0" borderId="18" xfId="0" applyFont="1" applyBorder="1" applyAlignment="1">
      <alignment vertical="center" wrapText="1"/>
    </xf>
    <xf numFmtId="0" fontId="3" fillId="0" borderId="18" xfId="0" applyFont="1" applyBorder="1" applyAlignment="1">
      <alignment vertical="center" wrapText="1"/>
    </xf>
    <xf numFmtId="0" fontId="6" fillId="0" borderId="15" xfId="0" applyFont="1" applyBorder="1" applyAlignment="1">
      <alignment vertical="center" wrapText="1"/>
    </xf>
    <xf numFmtId="2" fontId="0" fillId="0" borderId="53" xfId="0" applyNumberFormat="1" applyBorder="1" applyAlignment="1">
      <alignment horizontal="center" vertical="center"/>
    </xf>
    <xf numFmtId="0" fontId="6" fillId="0" borderId="15" xfId="0" applyFont="1" applyBorder="1" applyAlignment="1">
      <alignment vertical="top" wrapText="1"/>
    </xf>
    <xf numFmtId="0" fontId="6" fillId="9" borderId="15" xfId="0" applyFont="1" applyFill="1" applyBorder="1" applyAlignment="1">
      <alignment vertical="top" wrapText="1"/>
    </xf>
    <xf numFmtId="0" fontId="6" fillId="5" borderId="14" xfId="0" applyFont="1" applyFill="1" applyBorder="1" applyAlignment="1">
      <alignment vertical="center" wrapText="1"/>
    </xf>
    <xf numFmtId="0" fontId="43" fillId="14" borderId="13" xfId="0" applyFont="1" applyFill="1" applyBorder="1" applyAlignment="1">
      <alignment horizontal="center" vertical="center" wrapText="1"/>
    </xf>
    <xf numFmtId="0" fontId="43" fillId="15" borderId="13" xfId="0" applyFont="1" applyFill="1" applyBorder="1" applyAlignment="1">
      <alignment horizontal="center" vertical="center" wrapText="1"/>
    </xf>
    <xf numFmtId="0" fontId="45" fillId="16" borderId="15" xfId="0" applyFont="1" applyFill="1" applyBorder="1" applyAlignment="1">
      <alignment horizontal="justify" vertical="center" wrapText="1"/>
    </xf>
    <xf numFmtId="0" fontId="45" fillId="16" borderId="15" xfId="0" applyFont="1" applyFill="1" applyBorder="1" applyAlignment="1">
      <alignment horizontal="center" vertical="center" wrapText="1"/>
    </xf>
    <xf numFmtId="0" fontId="0" fillId="0" borderId="58" xfId="0" applyBorder="1" applyAlignment="1">
      <alignment vertical="center" wrapText="1"/>
    </xf>
    <xf numFmtId="0" fontId="0" fillId="0" borderId="23" xfId="0" applyBorder="1" applyAlignment="1">
      <alignment vertical="center" wrapText="1"/>
    </xf>
    <xf numFmtId="0" fontId="0" fillId="0" borderId="65" xfId="0" applyBorder="1" applyAlignment="1">
      <alignment vertical="center" wrapText="1"/>
    </xf>
    <xf numFmtId="0" fontId="0" fillId="0" borderId="58" xfId="0" applyBorder="1" applyAlignment="1">
      <alignment vertical="center"/>
    </xf>
    <xf numFmtId="0" fontId="0" fillId="0" borderId="23" xfId="0" applyBorder="1" applyAlignment="1">
      <alignment vertical="center"/>
    </xf>
    <xf numFmtId="0" fontId="0" fillId="0" borderId="65" xfId="0" applyBorder="1" applyAlignment="1">
      <alignment vertical="center"/>
    </xf>
    <xf numFmtId="0" fontId="43" fillId="0" borderId="12" xfId="0" applyFont="1" applyBorder="1" applyAlignment="1">
      <alignment horizontal="center" vertical="center" wrapText="1"/>
    </xf>
    <xf numFmtId="0" fontId="1" fillId="6" borderId="31" xfId="0" applyFont="1" applyFill="1" applyBorder="1" applyAlignment="1">
      <alignment horizontal="center" vertical="center"/>
    </xf>
    <xf numFmtId="0" fontId="0" fillId="13" borderId="42" xfId="0" applyFill="1" applyBorder="1" applyAlignment="1">
      <alignment vertical="center" wrapText="1"/>
    </xf>
    <xf numFmtId="0" fontId="42" fillId="0" borderId="12" xfId="0" applyFont="1" applyBorder="1" applyAlignment="1">
      <alignment vertical="center" wrapText="1"/>
    </xf>
    <xf numFmtId="0" fontId="0" fillId="6" borderId="39" xfId="0" applyFill="1" applyBorder="1" applyAlignment="1">
      <alignment horizontal="center" vertical="center"/>
    </xf>
    <xf numFmtId="2" fontId="21" fillId="0" borderId="53" xfId="1" applyNumberFormat="1" applyFont="1" applyBorder="1" applyAlignment="1">
      <alignment horizontal="center" vertical="center"/>
    </xf>
    <xf numFmtId="0" fontId="10" fillId="0" borderId="64" xfId="0" applyFont="1" applyBorder="1" applyAlignment="1">
      <alignment horizontal="center" vertical="center"/>
    </xf>
    <xf numFmtId="0" fontId="13" fillId="3" borderId="12" xfId="0" applyFont="1" applyFill="1" applyBorder="1" applyAlignment="1">
      <alignment horizontal="center" vertical="center"/>
    </xf>
    <xf numFmtId="0" fontId="10" fillId="0" borderId="27" xfId="0" applyFont="1" applyBorder="1" applyAlignment="1">
      <alignment horizontal="center" vertical="center"/>
    </xf>
    <xf numFmtId="0" fontId="44" fillId="16" borderId="18" xfId="0" applyFont="1" applyFill="1" applyBorder="1" applyAlignment="1">
      <alignment vertical="center" wrapText="1"/>
    </xf>
    <xf numFmtId="0" fontId="44" fillId="16" borderId="14" xfId="0" applyFont="1" applyFill="1" applyBorder="1" applyAlignment="1">
      <alignment vertical="center" wrapText="1"/>
    </xf>
    <xf numFmtId="0" fontId="21" fillId="0" borderId="59" xfId="0" applyFont="1" applyBorder="1" applyAlignment="1">
      <alignment horizontal="center" vertical="center" wrapText="1"/>
    </xf>
    <xf numFmtId="0" fontId="21" fillId="0" borderId="12" xfId="0" applyFont="1" applyBorder="1" applyAlignment="1">
      <alignment horizontal="center" vertical="center" wrapText="1"/>
    </xf>
    <xf numFmtId="0" fontId="21" fillId="10" borderId="44" xfId="0" applyFont="1" applyFill="1" applyBorder="1" applyAlignment="1">
      <alignment horizontal="center" vertical="center" wrapText="1"/>
    </xf>
    <xf numFmtId="0" fontId="21" fillId="0" borderId="12" xfId="0" applyFont="1" applyBorder="1" applyAlignment="1">
      <alignment horizontal="center" vertical="center"/>
    </xf>
    <xf numFmtId="0" fontId="21" fillId="0" borderId="47" xfId="0" applyFont="1" applyBorder="1" applyAlignment="1">
      <alignment horizontal="center" vertical="center"/>
    </xf>
    <xf numFmtId="0" fontId="21" fillId="0" borderId="48" xfId="0" applyFont="1" applyBorder="1" applyAlignment="1">
      <alignment horizontal="center" vertical="center" wrapText="1"/>
    </xf>
    <xf numFmtId="0" fontId="21" fillId="10" borderId="12" xfId="0" applyFont="1" applyFill="1" applyBorder="1" applyAlignment="1">
      <alignment horizontal="center" vertical="center" wrapText="1"/>
    </xf>
    <xf numFmtId="0" fontId="25" fillId="0" borderId="46" xfId="0" applyFont="1" applyBorder="1" applyAlignment="1">
      <alignment horizontal="left" vertical="center" wrapText="1"/>
    </xf>
    <xf numFmtId="0" fontId="25" fillId="0" borderId="68" xfId="0" applyFont="1" applyBorder="1" applyAlignment="1">
      <alignment horizontal="left" vertical="center" wrapText="1"/>
    </xf>
    <xf numFmtId="0" fontId="25" fillId="0" borderId="12" xfId="0" applyFont="1" applyBorder="1" applyAlignment="1">
      <alignment horizontal="left" vertical="center" wrapText="1"/>
    </xf>
    <xf numFmtId="0" fontId="0" fillId="0" borderId="53" xfId="0" applyBorder="1" applyAlignment="1">
      <alignment horizontal="center" wrapText="1"/>
    </xf>
    <xf numFmtId="0" fontId="0" fillId="0" borderId="53" xfId="0" applyBorder="1" applyAlignment="1">
      <alignment horizontal="left" wrapText="1"/>
    </xf>
    <xf numFmtId="0" fontId="25" fillId="0" borderId="46" xfId="0" applyFont="1" applyBorder="1" applyAlignment="1">
      <alignment horizontal="center" vertical="center" wrapText="1"/>
    </xf>
    <xf numFmtId="0" fontId="0" fillId="0" borderId="64" xfId="0" applyBorder="1" applyAlignment="1">
      <alignment wrapText="1"/>
    </xf>
    <xf numFmtId="0" fontId="25" fillId="0" borderId="12" xfId="0" applyFont="1" applyBorder="1" applyAlignment="1">
      <alignment horizontal="center" vertical="center" wrapText="1"/>
    </xf>
    <xf numFmtId="4" fontId="21" fillId="0" borderId="29" xfId="0" applyNumberFormat="1" applyFont="1" applyBorder="1" applyAlignment="1">
      <alignment horizontal="center" vertical="center" wrapText="1"/>
    </xf>
    <xf numFmtId="0" fontId="0" fillId="0" borderId="29" xfId="0" applyBorder="1" applyAlignment="1">
      <alignment horizontal="center" vertical="center" wrapText="1"/>
    </xf>
    <xf numFmtId="0" fontId="25" fillId="6" borderId="22" xfId="0" applyFont="1" applyFill="1" applyBorder="1" applyAlignment="1">
      <alignment horizontal="left" vertical="center" wrapText="1"/>
    </xf>
    <xf numFmtId="0" fontId="21" fillId="10" borderId="26" xfId="0" applyFont="1" applyFill="1" applyBorder="1" applyAlignment="1">
      <alignment horizontal="center" wrapText="1"/>
    </xf>
    <xf numFmtId="0" fontId="21" fillId="0" borderId="12" xfId="0" applyFont="1" applyBorder="1" applyAlignment="1">
      <alignment horizontal="center" wrapText="1"/>
    </xf>
    <xf numFmtId="0" fontId="21" fillId="0" borderId="58" xfId="0" applyFont="1" applyBorder="1" applyAlignment="1">
      <alignment horizontal="center" vertical="center" wrapText="1"/>
    </xf>
    <xf numFmtId="0" fontId="6" fillId="0" borderId="17" xfId="0" applyFont="1" applyBorder="1" applyAlignment="1">
      <alignment vertical="center" wrapText="1"/>
    </xf>
    <xf numFmtId="0" fontId="16" fillId="0" borderId="64" xfId="0" applyFont="1" applyBorder="1" applyAlignment="1">
      <alignment horizontal="center" vertical="center"/>
    </xf>
    <xf numFmtId="0" fontId="1" fillId="3" borderId="12" xfId="0" applyFont="1" applyFill="1" applyBorder="1" applyAlignment="1">
      <alignment horizontal="center" vertical="center"/>
    </xf>
    <xf numFmtId="0" fontId="16" fillId="2" borderId="16"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3" borderId="34" xfId="0" applyFont="1" applyFill="1" applyBorder="1" applyAlignment="1">
      <alignment horizontal="center" vertical="center"/>
    </xf>
    <xf numFmtId="0" fontId="6" fillId="0" borderId="25" xfId="0" applyFont="1" applyBorder="1" applyAlignment="1">
      <alignment horizontal="center" vertical="center" wrapText="1"/>
    </xf>
    <xf numFmtId="0" fontId="18" fillId="2" borderId="39" xfId="0" applyFont="1" applyFill="1" applyBorder="1" applyAlignment="1">
      <alignment horizontal="center" vertical="center" wrapText="1" shrinkToFit="1"/>
    </xf>
    <xf numFmtId="0" fontId="16" fillId="2" borderId="12" xfId="0" applyFont="1" applyFill="1" applyBorder="1" applyAlignment="1">
      <alignment horizontal="center" vertical="center"/>
    </xf>
    <xf numFmtId="0" fontId="16" fillId="2" borderId="12" xfId="0" applyFont="1" applyFill="1" applyBorder="1" applyAlignment="1">
      <alignment vertical="center"/>
    </xf>
    <xf numFmtId="0" fontId="16" fillId="2" borderId="12"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8" fillId="9" borderId="42" xfId="0" applyFont="1" applyFill="1" applyBorder="1" applyAlignment="1">
      <alignment horizontal="left" vertical="center"/>
    </xf>
    <xf numFmtId="0" fontId="16" fillId="9" borderId="12" xfId="0" applyFont="1" applyFill="1" applyBorder="1" applyAlignment="1">
      <alignment horizontal="center" vertical="center"/>
    </xf>
    <xf numFmtId="0" fontId="24" fillId="0" borderId="12" xfId="0" applyFont="1" applyBorder="1" applyAlignment="1">
      <alignment vertical="center" wrapText="1"/>
    </xf>
    <xf numFmtId="0" fontId="6" fillId="0" borderId="16" xfId="0" applyFont="1" applyBorder="1" applyAlignment="1">
      <alignment horizontal="center" vertical="center" wrapText="1"/>
    </xf>
    <xf numFmtId="0" fontId="6" fillId="8" borderId="12" xfId="0" applyFont="1" applyFill="1" applyBorder="1" applyAlignment="1">
      <alignment vertical="center" wrapText="1"/>
    </xf>
    <xf numFmtId="0" fontId="0" fillId="0" borderId="12" xfId="0" applyBorder="1"/>
    <xf numFmtId="0" fontId="0" fillId="0" borderId="12" xfId="0" applyBorder="1" applyAlignment="1">
      <alignment horizontal="left" vertical="center" wrapText="1"/>
    </xf>
    <xf numFmtId="0" fontId="0" fillId="0" borderId="12" xfId="0" applyBorder="1" applyAlignment="1">
      <alignment vertical="center"/>
    </xf>
    <xf numFmtId="0" fontId="0" fillId="0" borderId="12" xfId="0" applyBorder="1" applyAlignment="1">
      <alignment vertical="top"/>
    </xf>
    <xf numFmtId="0" fontId="30" fillId="17" borderId="14" xfId="0" applyFont="1" applyFill="1" applyBorder="1" applyAlignment="1">
      <alignment horizontal="center" vertical="center"/>
    </xf>
    <xf numFmtId="0" fontId="30" fillId="17" borderId="44" xfId="0" applyFont="1" applyFill="1" applyBorder="1" applyAlignment="1">
      <alignment horizontal="center" vertical="center"/>
    </xf>
    <xf numFmtId="0" fontId="30" fillId="18" borderId="12" xfId="0" applyFont="1" applyFill="1" applyBorder="1" applyAlignment="1">
      <alignment horizontal="center" vertical="center"/>
    </xf>
    <xf numFmtId="0" fontId="30" fillId="18" borderId="19" xfId="0" applyFont="1" applyFill="1" applyBorder="1" applyAlignment="1">
      <alignment horizontal="center" vertical="center"/>
    </xf>
    <xf numFmtId="0" fontId="50" fillId="0" borderId="84" xfId="0" applyFont="1" applyBorder="1" applyAlignment="1">
      <alignment vertical="center" wrapText="1"/>
    </xf>
    <xf numFmtId="0" fontId="50" fillId="0" borderId="13" xfId="0" applyFont="1" applyBorder="1" applyAlignment="1">
      <alignment vertical="center" wrapText="1"/>
    </xf>
    <xf numFmtId="0" fontId="30" fillId="11" borderId="25" xfId="0" applyFont="1" applyFill="1" applyBorder="1" applyAlignment="1">
      <alignment horizontal="center" vertical="center"/>
    </xf>
    <xf numFmtId="0" fontId="0" fillId="0" borderId="34" xfId="0" applyBorder="1" applyAlignment="1">
      <alignment horizontal="left" vertical="top" wrapText="1"/>
    </xf>
    <xf numFmtId="0" fontId="0" fillId="0" borderId="34" xfId="0" applyBorder="1" applyAlignment="1">
      <alignment vertical="top" wrapText="1"/>
    </xf>
    <xf numFmtId="0" fontId="0" fillId="0" borderId="87" xfId="0" applyBorder="1" applyAlignment="1">
      <alignment vertical="top" wrapText="1"/>
    </xf>
    <xf numFmtId="0" fontId="0" fillId="0" borderId="88" xfId="0" applyBorder="1" applyAlignment="1">
      <alignment vertical="top" wrapText="1"/>
    </xf>
    <xf numFmtId="0" fontId="0" fillId="0" borderId="90" xfId="0" applyBorder="1" applyAlignment="1">
      <alignment vertical="top" wrapText="1"/>
    </xf>
    <xf numFmtId="0" fontId="0" fillId="0" borderId="87" xfId="0" applyBorder="1" applyAlignment="1">
      <alignment horizontal="left" vertical="top" wrapText="1"/>
    </xf>
    <xf numFmtId="0" fontId="0" fillId="0" borderId="90" xfId="0" applyBorder="1" applyAlignment="1">
      <alignment horizontal="left" vertical="top" wrapText="1"/>
    </xf>
    <xf numFmtId="0" fontId="0" fillId="0" borderId="80" xfId="0" applyBorder="1" applyAlignment="1">
      <alignment horizontal="left" vertical="top" wrapText="1"/>
    </xf>
    <xf numFmtId="0" fontId="0" fillId="0" borderId="91" xfId="0" applyBorder="1" applyAlignment="1">
      <alignment horizontal="left" vertical="top" wrapText="1"/>
    </xf>
    <xf numFmtId="0" fontId="0" fillId="0" borderId="81" xfId="0" applyBorder="1" applyAlignment="1">
      <alignment vertical="top" wrapText="1"/>
    </xf>
    <xf numFmtId="0" fontId="0" fillId="0" borderId="92" xfId="0" applyBorder="1" applyAlignment="1">
      <alignment vertical="top" wrapText="1"/>
    </xf>
    <xf numFmtId="0" fontId="0" fillId="0" borderId="91" xfId="0" applyBorder="1" applyAlignment="1">
      <alignment vertical="top" wrapText="1"/>
    </xf>
    <xf numFmtId="0" fontId="0" fillId="0" borderId="80" xfId="0" applyBorder="1" applyAlignment="1">
      <alignment vertical="top" wrapText="1"/>
    </xf>
    <xf numFmtId="0" fontId="0" fillId="0" borderId="82" xfId="0" applyBorder="1" applyAlignment="1">
      <alignment vertical="top" wrapText="1"/>
    </xf>
    <xf numFmtId="0" fontId="0" fillId="0" borderId="93" xfId="0" applyBorder="1" applyAlignment="1">
      <alignment horizontal="left" vertical="top" wrapText="1"/>
    </xf>
    <xf numFmtId="0" fontId="30" fillId="19" borderId="0" xfId="0" applyFont="1" applyFill="1" applyAlignment="1">
      <alignment horizontal="center" vertical="center"/>
    </xf>
    <xf numFmtId="0" fontId="30" fillId="19" borderId="14" xfId="0" applyFont="1" applyFill="1" applyBorder="1" applyAlignment="1">
      <alignment horizontal="center" vertical="center"/>
    </xf>
    <xf numFmtId="0" fontId="31" fillId="0" borderId="0" xfId="0" applyFont="1" applyAlignment="1">
      <alignment horizontal="center" vertical="center"/>
    </xf>
    <xf numFmtId="0" fontId="29" fillId="20" borderId="35" xfId="0" applyFont="1" applyFill="1" applyBorder="1" applyAlignment="1">
      <alignment horizontal="center" vertical="center" wrapText="1"/>
    </xf>
    <xf numFmtId="0" fontId="0" fillId="0" borderId="19" xfId="0" applyBorder="1" applyAlignment="1">
      <alignment vertical="top" wrapText="1"/>
    </xf>
    <xf numFmtId="0" fontId="0" fillId="0" borderId="79" xfId="0" applyBorder="1" applyAlignment="1">
      <alignment vertical="top" wrapText="1"/>
    </xf>
    <xf numFmtId="0" fontId="0" fillId="0" borderId="87" xfId="0" applyBorder="1" applyAlignment="1">
      <alignment vertical="top"/>
    </xf>
    <xf numFmtId="0" fontId="0" fillId="0" borderId="44" xfId="0" applyBorder="1" applyAlignment="1">
      <alignment vertical="top" wrapText="1"/>
    </xf>
    <xf numFmtId="0" fontId="0" fillId="0" borderId="45" xfId="0" applyBorder="1" applyAlignment="1">
      <alignment vertical="top" wrapText="1"/>
    </xf>
    <xf numFmtId="0" fontId="0" fillId="0" borderId="19" xfId="0" applyBorder="1" applyAlignment="1">
      <alignment horizontal="center" vertical="center"/>
    </xf>
    <xf numFmtId="0" fontId="0" fillId="0" borderId="79"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0" fontId="0" fillId="0" borderId="34" xfId="0" applyBorder="1" applyAlignment="1">
      <alignment horizontal="left" vertical="top" wrapText="1"/>
    </xf>
    <xf numFmtId="0" fontId="0" fillId="0" borderId="13" xfId="0" applyBorder="1" applyAlignment="1">
      <alignment horizontal="left" vertical="top" wrapText="1"/>
    </xf>
    <xf numFmtId="0" fontId="0" fillId="0" borderId="34" xfId="0" applyBorder="1" applyAlignment="1">
      <alignment horizontal="center"/>
    </xf>
    <xf numFmtId="0" fontId="0" fillId="0" borderId="13" xfId="0" applyBorder="1" applyAlignment="1">
      <alignment horizontal="center"/>
    </xf>
    <xf numFmtId="0" fontId="30" fillId="19" borderId="21" xfId="0" applyFont="1" applyFill="1" applyBorder="1" applyAlignment="1">
      <alignment horizontal="center" vertical="center"/>
    </xf>
    <xf numFmtId="0" fontId="30" fillId="19" borderId="15" xfId="0" applyFont="1" applyFill="1" applyBorder="1" applyAlignment="1">
      <alignment horizontal="center" vertical="center"/>
    </xf>
    <xf numFmtId="0" fontId="0" fillId="0" borderId="19" xfId="0" applyBorder="1" applyAlignment="1">
      <alignment horizontal="left" vertical="center"/>
    </xf>
    <xf numFmtId="0" fontId="0" fillId="0" borderId="79" xfId="0" applyBorder="1" applyAlignment="1">
      <alignment horizontal="left" vertical="center"/>
    </xf>
    <xf numFmtId="0" fontId="0" fillId="0" borderId="20" xfId="0" applyBorder="1" applyAlignment="1">
      <alignment horizontal="left" vertical="center"/>
    </xf>
    <xf numFmtId="0" fontId="0" fillId="0" borderId="17" xfId="0" applyBorder="1" applyAlignment="1">
      <alignment horizontal="left" vertical="center"/>
    </xf>
    <xf numFmtId="0" fontId="0" fillId="0" borderId="21" xfId="0" applyBorder="1" applyAlignment="1">
      <alignment horizontal="left" vertical="center"/>
    </xf>
    <xf numFmtId="0" fontId="0" fillId="0" borderId="15" xfId="0" applyBorder="1" applyAlignment="1">
      <alignment horizontal="left" vertical="center"/>
    </xf>
    <xf numFmtId="0" fontId="0" fillId="0" borderId="19" xfId="0" applyBorder="1" applyAlignment="1">
      <alignment horizontal="left" vertical="top" wrapText="1"/>
    </xf>
    <xf numFmtId="0" fontId="0" fillId="0" borderId="79" xfId="0" applyBorder="1" applyAlignment="1">
      <alignment horizontal="left" vertical="top" wrapText="1"/>
    </xf>
    <xf numFmtId="0" fontId="0" fillId="0" borderId="20" xfId="0" applyBorder="1" applyAlignment="1">
      <alignment horizontal="left" vertical="top" wrapText="1"/>
    </xf>
    <xf numFmtId="0" fontId="0" fillId="0" borderId="17" xfId="0" applyBorder="1" applyAlignment="1">
      <alignment horizontal="left" vertical="top" wrapText="1"/>
    </xf>
    <xf numFmtId="0" fontId="0" fillId="0" borderId="21" xfId="0" applyBorder="1" applyAlignment="1">
      <alignment horizontal="left" vertical="top" wrapText="1"/>
    </xf>
    <xf numFmtId="0" fontId="0" fillId="0" borderId="15" xfId="0" applyBorder="1" applyAlignment="1">
      <alignment horizontal="left" vertical="top" wrapText="1"/>
    </xf>
    <xf numFmtId="0" fontId="0" fillId="0" borderId="19" xfId="0" applyBorder="1" applyAlignment="1">
      <alignment horizontal="center" vertical="center" wrapText="1"/>
    </xf>
    <xf numFmtId="0" fontId="0" fillId="0" borderId="79"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21" xfId="0" applyBorder="1" applyAlignment="1">
      <alignment horizontal="center" vertical="center" wrapText="1"/>
    </xf>
    <xf numFmtId="0" fontId="0" fillId="0" borderId="15" xfId="0" applyBorder="1" applyAlignment="1">
      <alignment horizontal="center" vertical="center" wrapText="1"/>
    </xf>
    <xf numFmtId="0" fontId="0" fillId="0" borderId="19" xfId="0" applyBorder="1" applyAlignment="1">
      <alignment horizontal="left" vertical="center" wrapText="1"/>
    </xf>
    <xf numFmtId="0" fontId="0" fillId="0" borderId="79" xfId="0" applyBorder="1" applyAlignment="1">
      <alignment horizontal="left" vertical="center" wrapText="1"/>
    </xf>
    <xf numFmtId="0" fontId="0" fillId="0" borderId="81" xfId="0" applyBorder="1" applyAlignment="1">
      <alignment horizontal="left" vertical="top" wrapText="1"/>
    </xf>
    <xf numFmtId="0" fontId="0" fillId="0" borderId="92" xfId="0" applyBorder="1" applyAlignment="1">
      <alignment horizontal="left" vertical="top" wrapText="1"/>
    </xf>
    <xf numFmtId="0" fontId="0" fillId="0" borderId="34" xfId="0" applyBorder="1" applyAlignment="1">
      <alignment horizontal="center" vertical="center"/>
    </xf>
    <xf numFmtId="0" fontId="0" fillId="0" borderId="13" xfId="0" applyBorder="1" applyAlignment="1">
      <alignment horizontal="center" vertical="center"/>
    </xf>
    <xf numFmtId="0" fontId="0" fillId="0" borderId="34" xfId="0" applyBorder="1" applyAlignment="1">
      <alignment horizontal="center" vertical="center" wrapText="1"/>
    </xf>
    <xf numFmtId="0" fontId="0" fillId="0" borderId="13" xfId="0" applyBorder="1" applyAlignment="1">
      <alignment horizontal="center" vertical="center" wrapText="1"/>
    </xf>
    <xf numFmtId="0" fontId="0" fillId="0" borderId="34" xfId="0" applyBorder="1" applyAlignment="1">
      <alignment horizontal="left" vertical="center"/>
    </xf>
    <xf numFmtId="0" fontId="0" fillId="0" borderId="13" xfId="0" applyBorder="1" applyAlignment="1">
      <alignment horizontal="left"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wrapText="1"/>
    </xf>
    <xf numFmtId="0" fontId="0" fillId="0" borderId="79" xfId="0" applyBorder="1" applyAlignment="1">
      <alignment horizontal="center" wrapText="1"/>
    </xf>
    <xf numFmtId="0" fontId="0" fillId="0" borderId="21" xfId="0" applyBorder="1" applyAlignment="1">
      <alignment horizontal="center" wrapText="1"/>
    </xf>
    <xf numFmtId="0" fontId="0" fillId="0" borderId="15" xfId="0" applyBorder="1" applyAlignment="1">
      <alignment horizontal="center" wrapText="1"/>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20" xfId="0" applyBorder="1" applyAlignment="1">
      <alignment horizontal="left" vertical="center" wrapText="1"/>
    </xf>
    <xf numFmtId="0" fontId="0" fillId="0" borderId="17" xfId="0" applyBorder="1" applyAlignment="1">
      <alignment horizontal="left" vertical="center" wrapText="1"/>
    </xf>
    <xf numFmtId="0" fontId="0" fillId="0" borderId="21" xfId="0" applyBorder="1" applyAlignment="1">
      <alignment horizontal="left" vertical="center" wrapText="1"/>
    </xf>
    <xf numFmtId="0" fontId="0" fillId="0" borderId="15" xfId="0" applyBorder="1" applyAlignment="1">
      <alignment horizontal="left" vertical="center" wrapText="1"/>
    </xf>
    <xf numFmtId="0" fontId="0" fillId="0" borderId="89" xfId="0" applyBorder="1" applyAlignment="1">
      <alignment horizontal="left" vertical="top" wrapText="1"/>
    </xf>
    <xf numFmtId="0" fontId="0" fillId="0" borderId="83" xfId="0" applyBorder="1" applyAlignment="1">
      <alignment horizontal="left" vertical="top" wrapText="1"/>
    </xf>
    <xf numFmtId="0" fontId="32" fillId="0" borderId="34" xfId="0" applyFont="1" applyBorder="1" applyAlignment="1">
      <alignment horizontal="center" vertical="center" wrapText="1"/>
    </xf>
    <xf numFmtId="0" fontId="32" fillId="0" borderId="13" xfId="0" applyFont="1" applyBorder="1" applyAlignment="1">
      <alignment horizontal="center" vertical="center" wrapText="1"/>
    </xf>
    <xf numFmtId="0" fontId="0" fillId="0" borderId="18" xfId="0" applyBorder="1" applyAlignment="1">
      <alignment horizontal="center" vertical="center"/>
    </xf>
    <xf numFmtId="0" fontId="0" fillId="0" borderId="14" xfId="0" applyBorder="1" applyAlignment="1">
      <alignment horizontal="center" vertical="center"/>
    </xf>
    <xf numFmtId="0" fontId="48" fillId="18" borderId="34" xfId="0" applyFont="1" applyFill="1" applyBorder="1" applyAlignment="1">
      <alignment horizontal="center" vertical="center"/>
    </xf>
    <xf numFmtId="0" fontId="48" fillId="18" borderId="84" xfId="0" applyFont="1" applyFill="1" applyBorder="1" applyAlignment="1">
      <alignment horizontal="center" vertical="center"/>
    </xf>
    <xf numFmtId="0" fontId="48" fillId="18" borderId="13" xfId="0" applyFont="1" applyFill="1" applyBorder="1" applyAlignment="1">
      <alignment horizontal="center" vertical="center"/>
    </xf>
    <xf numFmtId="0" fontId="48" fillId="17" borderId="34" xfId="0" applyFont="1" applyFill="1" applyBorder="1" applyAlignment="1">
      <alignment horizontal="center" vertical="center"/>
    </xf>
    <xf numFmtId="0" fontId="48" fillId="17" borderId="13" xfId="0" applyFont="1" applyFill="1" applyBorder="1" applyAlignment="1">
      <alignment horizontal="center" vertical="center"/>
    </xf>
    <xf numFmtId="0" fontId="51" fillId="0" borderId="34" xfId="0" applyFont="1" applyBorder="1" applyAlignment="1">
      <alignment horizontal="center" vertical="center" wrapText="1"/>
    </xf>
    <xf numFmtId="0" fontId="51" fillId="0" borderId="84" xfId="0" applyFont="1" applyBorder="1" applyAlignment="1">
      <alignment horizontal="center" vertical="center" wrapText="1"/>
    </xf>
    <xf numFmtId="0" fontId="51" fillId="0" borderId="13" xfId="0" applyFont="1" applyBorder="1" applyAlignment="1">
      <alignment horizontal="center" vertical="center" wrapText="1"/>
    </xf>
    <xf numFmtId="0" fontId="49" fillId="0" borderId="85" xfId="0" applyFont="1" applyBorder="1" applyAlignment="1">
      <alignment horizontal="center" vertical="center"/>
    </xf>
    <xf numFmtId="0" fontId="49" fillId="0" borderId="86" xfId="0" applyFont="1" applyBorder="1" applyAlignment="1">
      <alignment horizontal="center" vertical="center"/>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center" vertical="center"/>
    </xf>
    <xf numFmtId="0" fontId="0" fillId="0" borderId="16" xfId="0" applyBorder="1" applyAlignment="1">
      <alignment horizontal="center" wrapText="1"/>
    </xf>
    <xf numFmtId="0" fontId="0" fillId="0" borderId="14" xfId="0" applyBorder="1" applyAlignment="1">
      <alignment horizontal="center"/>
    </xf>
    <xf numFmtId="0" fontId="48" fillId="19" borderId="34" xfId="0" applyFont="1" applyFill="1" applyBorder="1" applyAlignment="1">
      <alignment horizontal="left"/>
    </xf>
    <xf numFmtId="0" fontId="48" fillId="19" borderId="84" xfId="0" applyFont="1" applyFill="1" applyBorder="1" applyAlignment="1">
      <alignment horizontal="left"/>
    </xf>
    <xf numFmtId="0" fontId="48" fillId="19" borderId="13" xfId="0" applyFont="1" applyFill="1" applyBorder="1" applyAlignment="1">
      <alignment horizontal="left"/>
    </xf>
    <xf numFmtId="0" fontId="0" fillId="0" borderId="39" xfId="0" applyBorder="1" applyAlignment="1">
      <alignment horizontal="center" vertical="center"/>
    </xf>
    <xf numFmtId="0" fontId="14" fillId="0" borderId="39" xfId="0" applyFont="1" applyBorder="1" applyAlignment="1">
      <alignment horizontal="center" vertical="center" wrapText="1"/>
    </xf>
    <xf numFmtId="0" fontId="14" fillId="0" borderId="42" xfId="0" applyFont="1" applyBorder="1" applyAlignment="1">
      <alignment horizontal="center" vertical="center" wrapText="1"/>
    </xf>
    <xf numFmtId="0" fontId="0" fillId="0" borderId="42" xfId="0" applyBorder="1" applyAlignment="1">
      <alignment horizontal="center" vertical="center"/>
    </xf>
    <xf numFmtId="0" fontId="29" fillId="20" borderId="9" xfId="0" applyFont="1" applyFill="1" applyBorder="1" applyAlignment="1">
      <alignment horizontal="center" vertical="center" wrapText="1"/>
    </xf>
    <xf numFmtId="0" fontId="29" fillId="20" borderId="10" xfId="0" applyFont="1" applyFill="1" applyBorder="1" applyAlignment="1">
      <alignment horizontal="center" vertical="center" wrapText="1"/>
    </xf>
    <xf numFmtId="0" fontId="2" fillId="12" borderId="19" xfId="0" applyFont="1" applyFill="1" applyBorder="1" applyAlignment="1">
      <alignment horizontal="center" vertical="center" wrapText="1"/>
    </xf>
    <xf numFmtId="0" fontId="2" fillId="12" borderId="79" xfId="0" applyFont="1" applyFill="1" applyBorder="1" applyAlignment="1">
      <alignment horizontal="center" vertical="center" wrapText="1"/>
    </xf>
    <xf numFmtId="0" fontId="2" fillId="12" borderId="21" xfId="0" applyFont="1" applyFill="1" applyBorder="1" applyAlignment="1">
      <alignment horizontal="center" vertical="center" wrapText="1"/>
    </xf>
    <xf numFmtId="0" fontId="2" fillId="12" borderId="15" xfId="0" applyFont="1" applyFill="1" applyBorder="1" applyAlignment="1">
      <alignment horizontal="center" vertical="center" wrapText="1"/>
    </xf>
    <xf numFmtId="0" fontId="5" fillId="12" borderId="18" xfId="0" applyFont="1" applyFill="1" applyBorder="1" applyAlignment="1">
      <alignment horizontal="left" vertical="top" wrapText="1"/>
    </xf>
    <xf numFmtId="0" fontId="5" fillId="12" borderId="14" xfId="0" applyFont="1" applyFill="1" applyBorder="1" applyAlignment="1">
      <alignment horizontal="left" vertical="top" wrapText="1"/>
    </xf>
    <xf numFmtId="0" fontId="13" fillId="0" borderId="18" xfId="0" applyFont="1" applyBorder="1" applyAlignment="1">
      <alignment horizontal="center" vertical="center"/>
    </xf>
    <xf numFmtId="0" fontId="13" fillId="0" borderId="14" xfId="0" applyFont="1" applyBorder="1" applyAlignment="1">
      <alignment horizontal="center" vertical="center"/>
    </xf>
    <xf numFmtId="0" fontId="32" fillId="0" borderId="16" xfId="0" applyFont="1" applyBorder="1" applyAlignment="1">
      <alignment horizontal="center" vertical="center" wrapText="1"/>
    </xf>
    <xf numFmtId="0" fontId="25" fillId="0" borderId="18" xfId="0" applyFont="1" applyBorder="1" applyAlignment="1">
      <alignment horizontal="left" vertical="top" wrapText="1"/>
    </xf>
    <xf numFmtId="0" fontId="27" fillId="0" borderId="16" xfId="0" applyFont="1" applyBorder="1" applyAlignment="1">
      <alignment horizontal="left" vertical="top" wrapText="1"/>
    </xf>
    <xf numFmtId="0" fontId="27" fillId="0" borderId="14" xfId="0" applyFont="1" applyBorder="1" applyAlignment="1">
      <alignment horizontal="left" vertical="top" wrapText="1"/>
    </xf>
    <xf numFmtId="0" fontId="2" fillId="12" borderId="9" xfId="0" applyFont="1" applyFill="1" applyBorder="1" applyAlignment="1">
      <alignment horizontal="left" vertical="center" wrapText="1"/>
    </xf>
    <xf numFmtId="0" fontId="2" fillId="12" borderId="35" xfId="0" applyFont="1" applyFill="1" applyBorder="1" applyAlignment="1">
      <alignment horizontal="left" vertical="center" wrapText="1"/>
    </xf>
    <xf numFmtId="0" fontId="2" fillId="12" borderId="4" xfId="0" applyFont="1" applyFill="1" applyBorder="1" applyAlignment="1">
      <alignment horizontal="left" vertical="center" wrapText="1"/>
    </xf>
    <xf numFmtId="0" fontId="2" fillId="12" borderId="0" xfId="0" applyFont="1" applyFill="1" applyAlignment="1">
      <alignment horizontal="left" vertical="center" wrapText="1"/>
    </xf>
    <xf numFmtId="0" fontId="2" fillId="12" borderId="6" xfId="0" applyFont="1" applyFill="1" applyBorder="1" applyAlignment="1">
      <alignment horizontal="left" vertical="center" wrapText="1"/>
    </xf>
    <xf numFmtId="0" fontId="2" fillId="12" borderId="36" xfId="0" applyFont="1" applyFill="1" applyBorder="1" applyAlignment="1">
      <alignment horizontal="left" vertical="center" wrapText="1"/>
    </xf>
    <xf numFmtId="0" fontId="5" fillId="12" borderId="18" xfId="0" applyFont="1" applyFill="1" applyBorder="1" applyAlignment="1">
      <alignment horizontal="justify" vertical="top" wrapText="1"/>
    </xf>
    <xf numFmtId="0" fontId="5" fillId="12" borderId="16" xfId="0" applyFont="1" applyFill="1" applyBorder="1" applyAlignment="1">
      <alignment horizontal="justify" vertical="top" wrapText="1"/>
    </xf>
    <xf numFmtId="0" fontId="5" fillId="12" borderId="14" xfId="0" applyFont="1" applyFill="1" applyBorder="1" applyAlignment="1">
      <alignment horizontal="justify" vertical="top" wrapText="1"/>
    </xf>
    <xf numFmtId="0" fontId="25" fillId="0" borderId="18"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4" xfId="0" applyFont="1" applyBorder="1" applyAlignment="1">
      <alignment horizontal="center" vertical="center" wrapText="1"/>
    </xf>
    <xf numFmtId="0" fontId="0" fillId="0" borderId="18" xfId="0" applyBorder="1" applyAlignment="1">
      <alignment horizontal="left" vertical="top"/>
    </xf>
    <xf numFmtId="0" fontId="0" fillId="0" borderId="16" xfId="0" applyBorder="1" applyAlignment="1">
      <alignment horizontal="left" vertical="top"/>
    </xf>
    <xf numFmtId="0" fontId="0" fillId="0" borderId="14" xfId="0" applyBorder="1" applyAlignment="1">
      <alignment horizontal="left" vertical="top"/>
    </xf>
    <xf numFmtId="0" fontId="38" fillId="0" borderId="18" xfId="0" applyFont="1" applyBorder="1" applyAlignment="1">
      <alignment horizontal="left" vertical="top" wrapText="1"/>
    </xf>
    <xf numFmtId="0" fontId="14" fillId="0" borderId="1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4" xfId="0" applyFont="1" applyBorder="1" applyAlignment="1">
      <alignment horizontal="center" vertical="center" wrapText="1"/>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2" fillId="12" borderId="10" xfId="0" applyFont="1" applyFill="1" applyBorder="1" applyAlignment="1">
      <alignment horizontal="left" vertical="center" wrapText="1"/>
    </xf>
    <xf numFmtId="0" fontId="2" fillId="12" borderId="5" xfId="0" applyFont="1" applyFill="1" applyBorder="1" applyAlignment="1">
      <alignment horizontal="left" vertical="center" wrapText="1"/>
    </xf>
    <xf numFmtId="0" fontId="5" fillId="12" borderId="9" xfId="0" applyFont="1" applyFill="1" applyBorder="1" applyAlignment="1">
      <alignment horizontal="justify" vertical="center" wrapText="1"/>
    </xf>
    <xf numFmtId="0" fontId="5" fillId="12" borderId="4" xfId="0" applyFont="1" applyFill="1" applyBorder="1" applyAlignment="1">
      <alignment horizontal="justify" vertical="center" wrapText="1"/>
    </xf>
    <xf numFmtId="0" fontId="5" fillId="12" borderId="6" xfId="0" applyFont="1" applyFill="1" applyBorder="1" applyAlignment="1">
      <alignment horizontal="justify" vertical="center" wrapText="1"/>
    </xf>
    <xf numFmtId="0" fontId="0" fillId="0" borderId="18" xfId="0" applyBorder="1" applyAlignment="1">
      <alignment vertical="top" wrapText="1"/>
    </xf>
    <xf numFmtId="0" fontId="0" fillId="0" borderId="16" xfId="0" applyBorder="1" applyAlignment="1">
      <alignment vertical="top" wrapText="1"/>
    </xf>
    <xf numFmtId="0" fontId="0" fillId="0" borderId="14" xfId="0" applyBorder="1" applyAlignment="1">
      <alignment vertical="top" wrapText="1"/>
    </xf>
    <xf numFmtId="0" fontId="32" fillId="0" borderId="69" xfId="0" applyFont="1" applyBorder="1" applyAlignment="1">
      <alignment horizontal="center" vertical="center" wrapText="1"/>
    </xf>
    <xf numFmtId="0" fontId="2" fillId="12" borderId="7" xfId="0" applyFont="1" applyFill="1" applyBorder="1" applyAlignment="1">
      <alignment horizontal="left" vertical="center" wrapText="1"/>
    </xf>
    <xf numFmtId="0" fontId="5" fillId="12" borderId="4" xfId="0" applyFont="1" applyFill="1" applyBorder="1" applyAlignment="1">
      <alignment horizontal="justify" vertical="top" wrapText="1"/>
    </xf>
    <xf numFmtId="0" fontId="5" fillId="12" borderId="6" xfId="0" applyFont="1" applyFill="1" applyBorder="1" applyAlignment="1">
      <alignment horizontal="justify" vertical="top" wrapText="1"/>
    </xf>
    <xf numFmtId="0" fontId="2" fillId="12" borderId="18"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2" fillId="12" borderId="14" xfId="0" applyFont="1" applyFill="1" applyBorder="1" applyAlignment="1">
      <alignment horizontal="center" vertical="center" wrapText="1"/>
    </xf>
    <xf numFmtId="0" fontId="2" fillId="12" borderId="75" xfId="0" applyFont="1" applyFill="1" applyBorder="1" applyAlignment="1">
      <alignment horizontal="left" vertical="center" wrapText="1"/>
    </xf>
    <xf numFmtId="0" fontId="2" fillId="12" borderId="7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2" fillId="12" borderId="74" xfId="0" applyFont="1" applyFill="1" applyBorder="1" applyAlignment="1">
      <alignment horizontal="left" vertical="center" wrapText="1"/>
    </xf>
    <xf numFmtId="0" fontId="2" fillId="12" borderId="1" xfId="0" applyFont="1" applyFill="1" applyBorder="1" applyAlignment="1">
      <alignment vertical="center" wrapText="1"/>
    </xf>
    <xf numFmtId="0" fontId="2" fillId="12" borderId="2" xfId="0" applyFont="1" applyFill="1" applyBorder="1" applyAlignment="1">
      <alignment vertical="center" wrapText="1"/>
    </xf>
    <xf numFmtId="0" fontId="2" fillId="12" borderId="9" xfId="0" applyFont="1" applyFill="1" applyBorder="1" applyAlignment="1">
      <alignment vertical="center" wrapText="1"/>
    </xf>
    <xf numFmtId="0" fontId="2" fillId="12" borderId="10" xfId="0" applyFont="1" applyFill="1" applyBorder="1" applyAlignment="1">
      <alignment vertical="center" wrapText="1"/>
    </xf>
    <xf numFmtId="0" fontId="2" fillId="12" borderId="6" xfId="0" applyFont="1" applyFill="1" applyBorder="1" applyAlignment="1">
      <alignment vertical="center" wrapText="1"/>
    </xf>
    <xf numFmtId="0" fontId="2" fillId="12" borderId="7" xfId="0" applyFont="1" applyFill="1" applyBorder="1" applyAlignment="1">
      <alignment vertical="center" wrapText="1"/>
    </xf>
    <xf numFmtId="0" fontId="5" fillId="12" borderId="70" xfId="0" applyFont="1" applyFill="1" applyBorder="1" applyAlignment="1">
      <alignment horizontal="left" vertical="center" wrapText="1"/>
    </xf>
    <xf numFmtId="0" fontId="5" fillId="12" borderId="71" xfId="0" applyFont="1" applyFill="1" applyBorder="1" applyAlignment="1">
      <alignment horizontal="left" vertical="center" wrapText="1"/>
    </xf>
    <xf numFmtId="0" fontId="0" fillId="0" borderId="18" xfId="0" applyBorder="1" applyAlignment="1">
      <alignment horizontal="center" wrapText="1"/>
    </xf>
    <xf numFmtId="0" fontId="5" fillId="12" borderId="9"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32" fillId="0" borderId="77" xfId="0" applyFont="1" applyBorder="1" applyAlignment="1">
      <alignment horizontal="center" vertical="center" wrapText="1"/>
    </xf>
    <xf numFmtId="0" fontId="32" fillId="0" borderId="17" xfId="0" applyFont="1" applyBorder="1" applyAlignment="1">
      <alignment horizontal="center" vertical="center" wrapText="1"/>
    </xf>
    <xf numFmtId="0" fontId="2" fillId="12" borderId="77" xfId="0" applyFont="1" applyFill="1" applyBorder="1" applyAlignment="1">
      <alignment vertical="center" wrapText="1"/>
    </xf>
    <xf numFmtId="0" fontId="2" fillId="12" borderId="78" xfId="0" applyFont="1" applyFill="1" applyBorder="1" applyAlignment="1">
      <alignment vertical="center" wrapText="1"/>
    </xf>
    <xf numFmtId="0" fontId="5" fillId="12" borderId="18" xfId="0" applyFont="1" applyFill="1" applyBorder="1" applyAlignment="1">
      <alignment horizontal="left" vertical="center" wrapText="1"/>
    </xf>
    <xf numFmtId="0" fontId="5" fillId="12" borderId="14" xfId="0" applyFont="1" applyFill="1" applyBorder="1" applyAlignment="1">
      <alignment horizontal="left" vertical="center" wrapText="1"/>
    </xf>
    <xf numFmtId="0" fontId="5" fillId="12" borderId="73" xfId="0" applyFont="1" applyFill="1" applyBorder="1" applyAlignment="1">
      <alignment horizontal="left" vertical="center" wrapText="1"/>
    </xf>
    <xf numFmtId="0" fontId="5" fillId="0" borderId="0" xfId="0" applyFont="1" applyAlignment="1">
      <alignment horizontal="left" vertical="center" wrapText="1"/>
    </xf>
    <xf numFmtId="0" fontId="0" fillId="0" borderId="0" xfId="0" applyAlignment="1">
      <alignment horizontal="center" vertical="center"/>
    </xf>
    <xf numFmtId="0" fontId="3" fillId="0" borderId="32" xfId="0" applyFont="1" applyBorder="1" applyAlignment="1">
      <alignment vertical="center" wrapText="1"/>
    </xf>
    <xf numFmtId="0" fontId="21" fillId="0" borderId="58" xfId="0" applyFont="1" applyBorder="1" applyAlignment="1">
      <alignment horizontal="center" vertical="center"/>
    </xf>
    <xf numFmtId="0" fontId="21" fillId="0" borderId="64" xfId="0" applyFont="1" applyBorder="1" applyAlignment="1">
      <alignment horizontal="center" vertical="center"/>
    </xf>
    <xf numFmtId="0" fontId="21" fillId="0" borderId="23" xfId="0" applyFont="1" applyBorder="1" applyAlignment="1">
      <alignment horizontal="center" vertical="center"/>
    </xf>
    <xf numFmtId="0" fontId="21" fillId="0" borderId="30" xfId="0" applyFont="1" applyBorder="1" applyAlignment="1">
      <alignment horizontal="center" vertical="center"/>
    </xf>
    <xf numFmtId="0" fontId="21" fillId="0" borderId="65" xfId="0" applyFont="1" applyBorder="1" applyAlignment="1">
      <alignment horizontal="center" vertical="center"/>
    </xf>
    <xf numFmtId="0" fontId="21" fillId="0" borderId="66" xfId="0" applyFont="1" applyBorder="1" applyAlignment="1">
      <alignment horizontal="center" vertical="center"/>
    </xf>
    <xf numFmtId="0" fontId="6" fillId="0" borderId="18" xfId="0" applyFont="1" applyBorder="1" applyAlignment="1">
      <alignment vertical="center" wrapText="1"/>
    </xf>
    <xf numFmtId="0" fontId="6" fillId="0" borderId="14" xfId="0" applyFont="1" applyBorder="1" applyAlignment="1">
      <alignment vertical="center" wrapText="1"/>
    </xf>
    <xf numFmtId="0" fontId="0" fillId="0" borderId="58" xfId="0" applyBorder="1" applyAlignment="1">
      <alignment horizontal="center" vertical="center" wrapText="1"/>
    </xf>
    <xf numFmtId="0" fontId="0" fillId="0" borderId="64" xfId="0" applyBorder="1" applyAlignment="1">
      <alignment horizontal="center" vertical="center" wrapText="1"/>
    </xf>
    <xf numFmtId="0" fontId="0" fillId="0" borderId="23" xfId="0" applyBorder="1" applyAlignment="1">
      <alignment horizontal="center" vertical="center" wrapText="1"/>
    </xf>
    <xf numFmtId="0" fontId="0" fillId="0" borderId="30"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16" fillId="2" borderId="39" xfId="0" applyFont="1" applyFill="1" applyBorder="1" applyAlignment="1">
      <alignment horizontal="center" vertical="center"/>
    </xf>
    <xf numFmtId="0" fontId="16" fillId="2" borderId="42" xfId="0" applyFont="1" applyFill="1" applyBorder="1" applyAlignment="1">
      <alignment horizontal="center" vertical="center"/>
    </xf>
    <xf numFmtId="0" fontId="0" fillId="0" borderId="58" xfId="0" applyBorder="1" applyAlignment="1">
      <alignment horizontal="center" vertical="center"/>
    </xf>
    <xf numFmtId="0" fontId="0" fillId="0" borderId="64" xfId="0" applyBorder="1" applyAlignment="1">
      <alignment horizontal="center" vertical="center"/>
    </xf>
    <xf numFmtId="0" fontId="0" fillId="0" borderId="23" xfId="0" applyBorder="1" applyAlignment="1">
      <alignment horizontal="center" vertical="center"/>
    </xf>
    <xf numFmtId="0" fontId="0" fillId="0" borderId="30"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2" fontId="0" fillId="0" borderId="23" xfId="0" applyNumberFormat="1" applyBorder="1" applyAlignment="1">
      <alignment horizontal="center" vertical="center"/>
    </xf>
    <xf numFmtId="2" fontId="0" fillId="0" borderId="30" xfId="0" applyNumberFormat="1" applyBorder="1" applyAlignment="1">
      <alignment horizontal="center" vertical="center"/>
    </xf>
    <xf numFmtId="2" fontId="0" fillId="0" borderId="65" xfId="0" applyNumberFormat="1" applyBorder="1" applyAlignment="1">
      <alignment horizontal="center" vertical="center"/>
    </xf>
    <xf numFmtId="2" fontId="0" fillId="0" borderId="66" xfId="0" applyNumberFormat="1" applyBorder="1" applyAlignment="1">
      <alignment horizontal="center" vertical="center"/>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18" fillId="2" borderId="39" xfId="0" applyFont="1" applyFill="1" applyBorder="1" applyAlignment="1">
      <alignment horizontal="center" vertical="center" wrapText="1"/>
    </xf>
    <xf numFmtId="0" fontId="18" fillId="2" borderId="42" xfId="0" applyFont="1" applyFill="1" applyBorder="1" applyAlignment="1">
      <alignment horizontal="center" vertical="center" wrapText="1"/>
    </xf>
    <xf numFmtId="2" fontId="0" fillId="0" borderId="58" xfId="0" applyNumberFormat="1" applyBorder="1" applyAlignment="1">
      <alignment horizontal="center" vertical="center"/>
    </xf>
    <xf numFmtId="2" fontId="0" fillId="0" borderId="64" xfId="0" applyNumberFormat="1" applyBorder="1" applyAlignment="1">
      <alignment horizontal="center" vertical="center"/>
    </xf>
    <xf numFmtId="2" fontId="0" fillId="0" borderId="65" xfId="0" applyNumberFormat="1" applyBorder="1" applyAlignment="1">
      <alignment horizontal="center" vertical="distributed"/>
    </xf>
    <xf numFmtId="2" fontId="0" fillId="0" borderId="66" xfId="0" applyNumberFormat="1" applyBorder="1" applyAlignment="1">
      <alignment horizontal="center" vertical="distributed"/>
    </xf>
    <xf numFmtId="0" fontId="6" fillId="4" borderId="18"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3" fillId="0" borderId="18" xfId="0" applyFont="1" applyBorder="1" applyAlignment="1">
      <alignment vertical="center" wrapText="1"/>
    </xf>
    <xf numFmtId="0" fontId="3" fillId="0" borderId="14" xfId="0" applyFont="1" applyBorder="1" applyAlignment="1">
      <alignment vertical="center" wrapText="1"/>
    </xf>
    <xf numFmtId="2" fontId="0" fillId="0" borderId="58" xfId="0" applyNumberFormat="1" applyBorder="1" applyAlignment="1">
      <alignment horizontal="center" vertical="distributed"/>
    </xf>
    <xf numFmtId="2" fontId="0" fillId="0" borderId="64" xfId="0" applyNumberFormat="1" applyBorder="1" applyAlignment="1">
      <alignment horizontal="center" vertical="distributed"/>
    </xf>
    <xf numFmtId="2" fontId="0" fillId="0" borderId="23" xfId="0" applyNumberFormat="1" applyBorder="1" applyAlignment="1">
      <alignment horizontal="center" vertical="distributed"/>
    </xf>
    <xf numFmtId="2" fontId="0" fillId="0" borderId="30" xfId="0" applyNumberFormat="1" applyBorder="1" applyAlignment="1">
      <alignment horizontal="center" vertical="distributed"/>
    </xf>
    <xf numFmtId="0" fontId="0" fillId="6" borderId="18" xfId="0" applyFill="1" applyBorder="1" applyAlignment="1">
      <alignment horizontal="center" vertical="center" wrapText="1"/>
    </xf>
    <xf numFmtId="0" fontId="0" fillId="6" borderId="14" xfId="0" applyFill="1" applyBorder="1" applyAlignment="1">
      <alignment horizontal="center" vertical="center" wrapText="1"/>
    </xf>
    <xf numFmtId="0" fontId="0" fillId="0" borderId="24" xfId="0" applyBorder="1" applyAlignment="1">
      <alignment horizontal="center" vertical="center"/>
    </xf>
    <xf numFmtId="0" fontId="0" fillId="0" borderId="27"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21" fillId="0" borderId="26" xfId="0" applyFont="1" applyBorder="1" applyAlignment="1">
      <alignment horizontal="center" vertical="center"/>
    </xf>
    <xf numFmtId="0" fontId="21" fillId="0" borderId="28" xfId="0" applyFont="1" applyBorder="1" applyAlignment="1">
      <alignment horizontal="center" vertical="center"/>
    </xf>
    <xf numFmtId="0" fontId="0" fillId="6" borderId="16" xfId="0" applyFill="1" applyBorder="1" applyAlignment="1">
      <alignment horizontal="center" vertical="center" wrapText="1"/>
    </xf>
    <xf numFmtId="0" fontId="0" fillId="6" borderId="42" xfId="0" applyFill="1" applyBorder="1" applyAlignment="1">
      <alignment horizontal="center" vertical="center" wrapText="1"/>
    </xf>
    <xf numFmtId="0" fontId="18" fillId="2" borderId="16" xfId="0" applyFont="1" applyFill="1" applyBorder="1" applyAlignment="1">
      <alignment horizontal="center" vertical="center" wrapText="1"/>
    </xf>
    <xf numFmtId="2" fontId="21" fillId="0" borderId="18" xfId="0" applyNumberFormat="1" applyFont="1" applyBorder="1" applyAlignment="1">
      <alignment horizontal="center" vertical="center"/>
    </xf>
    <xf numFmtId="2" fontId="21" fillId="0" borderId="14" xfId="0" applyNumberFormat="1" applyFont="1" applyBorder="1" applyAlignment="1">
      <alignment horizontal="center" vertical="center"/>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4" fillId="0" borderId="4" xfId="0" applyFont="1" applyBorder="1" applyAlignment="1">
      <alignment horizontal="center" vertical="center" wrapText="1"/>
    </xf>
    <xf numFmtId="0" fontId="5" fillId="0" borderId="11"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3" xfId="0" applyFont="1" applyBorder="1" applyAlignment="1">
      <alignment horizontal="justify"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4" fillId="0" borderId="2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6" xfId="0" applyFont="1" applyBorder="1" applyAlignment="1">
      <alignment horizontal="justify"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0" borderId="24" xfId="0" applyFont="1" applyBorder="1" applyAlignment="1">
      <alignment horizontal="left" vertical="center" wrapText="1"/>
    </xf>
    <xf numFmtId="0" fontId="2" fillId="0" borderId="37" xfId="0" applyFont="1" applyBorder="1" applyAlignment="1">
      <alignment horizontal="left" vertical="center" wrapText="1"/>
    </xf>
    <xf numFmtId="0" fontId="2" fillId="0" borderId="27" xfId="0" applyFont="1" applyBorder="1" applyAlignment="1">
      <alignment horizontal="left" vertical="center" wrapText="1"/>
    </xf>
    <xf numFmtId="0" fontId="2" fillId="0" borderId="40" xfId="0" applyFont="1" applyBorder="1" applyAlignment="1">
      <alignment horizontal="left" vertical="center" wrapText="1"/>
    </xf>
    <xf numFmtId="0" fontId="4" fillId="0" borderId="38" xfId="0" applyFont="1" applyBorder="1" applyAlignment="1">
      <alignment horizontal="center" vertical="center" wrapText="1"/>
    </xf>
    <xf numFmtId="0" fontId="4" fillId="0" borderId="4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34" xfId="0" applyBorder="1" applyAlignment="1">
      <alignment horizontal="center" vertical="top"/>
    </xf>
    <xf numFmtId="0" fontId="0" fillId="0" borderId="13" xfId="0" applyBorder="1" applyAlignment="1">
      <alignment horizontal="center" vertical="top"/>
    </xf>
    <xf numFmtId="0" fontId="0" fillId="0" borderId="34"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center" vertical="top" wrapText="1"/>
    </xf>
    <xf numFmtId="0" fontId="0" fillId="0" borderId="13" xfId="0" applyBorder="1" applyAlignment="1">
      <alignment horizontal="center" vertical="top" wrapText="1"/>
    </xf>
    <xf numFmtId="0" fontId="0" fillId="0" borderId="19" xfId="0" applyBorder="1" applyAlignment="1">
      <alignment horizontal="center"/>
    </xf>
    <xf numFmtId="0" fontId="0" fillId="0" borderId="79" xfId="0" applyBorder="1" applyAlignment="1">
      <alignment horizontal="center"/>
    </xf>
    <xf numFmtId="0" fontId="0" fillId="0" borderId="21" xfId="0" applyBorder="1" applyAlignment="1">
      <alignment horizontal="center"/>
    </xf>
    <xf numFmtId="0" fontId="0" fillId="0" borderId="15" xfId="0" applyBorder="1" applyAlignment="1">
      <alignment horizontal="center"/>
    </xf>
    <xf numFmtId="0" fontId="0" fillId="0" borderId="19" xfId="0" applyBorder="1" applyAlignment="1">
      <alignment horizontal="center" vertical="top" wrapText="1"/>
    </xf>
    <xf numFmtId="0" fontId="0" fillId="0" borderId="79" xfId="0" applyBorder="1" applyAlignment="1">
      <alignment horizontal="center" vertical="top"/>
    </xf>
    <xf numFmtId="0" fontId="0" fillId="0" borderId="21" xfId="0" applyBorder="1" applyAlignment="1">
      <alignment horizontal="center" vertical="top"/>
    </xf>
    <xf numFmtId="0" fontId="0" fillId="0" borderId="15" xfId="0" applyBorder="1" applyAlignment="1">
      <alignment horizontal="center" vertical="top"/>
    </xf>
    <xf numFmtId="0" fontId="0" fillId="0" borderId="79"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9" xfId="0" applyBorder="1" applyAlignment="1">
      <alignment horizontal="center" vertical="top"/>
    </xf>
    <xf numFmtId="0" fontId="30" fillId="11" borderId="34" xfId="0" applyFont="1" applyFill="1" applyBorder="1" applyAlignment="1">
      <alignment horizontal="center" vertical="center"/>
    </xf>
    <xf numFmtId="0" fontId="30" fillId="11" borderId="13" xfId="0" applyFont="1" applyFill="1" applyBorder="1" applyAlignment="1">
      <alignment horizontal="center" vertical="center"/>
    </xf>
    <xf numFmtId="0" fontId="0" fillId="0" borderId="34" xfId="0" applyBorder="1" applyAlignment="1">
      <alignment horizontal="left" vertical="center" wrapText="1"/>
    </xf>
    <xf numFmtId="0" fontId="0" fillId="0" borderId="13" xfId="0" applyBorder="1" applyAlignment="1">
      <alignment horizontal="left" vertical="center" wrapText="1"/>
    </xf>
    <xf numFmtId="0" fontId="2" fillId="0" borderId="19" xfId="0" applyFont="1" applyBorder="1" applyAlignment="1">
      <alignment horizontal="center" vertical="center" wrapText="1"/>
    </xf>
    <xf numFmtId="0" fontId="2" fillId="0" borderId="79"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5" xfId="0" applyFont="1" applyBorder="1" applyAlignment="1">
      <alignment horizontal="center" vertical="center" wrapText="1"/>
    </xf>
    <xf numFmtId="0" fontId="29" fillId="11" borderId="9" xfId="0" applyFont="1" applyFill="1" applyBorder="1" applyAlignment="1">
      <alignment horizontal="center" vertical="center" wrapText="1"/>
    </xf>
    <xf numFmtId="0" fontId="29" fillId="11" borderId="10"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4" xfId="0" applyFont="1" applyBorder="1" applyAlignment="1">
      <alignment horizontal="left" vertical="center" wrapText="1"/>
    </xf>
    <xf numFmtId="0" fontId="2" fillId="0" borderId="75" xfId="0" applyFont="1" applyBorder="1" applyAlignment="1">
      <alignment horizontal="left" vertical="center" wrapText="1"/>
    </xf>
    <xf numFmtId="0" fontId="2" fillId="0" borderId="76"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center" wrapText="1"/>
    </xf>
    <xf numFmtId="0" fontId="2" fillId="0" borderId="77" xfId="0" applyFont="1" applyBorder="1" applyAlignment="1">
      <alignment vertical="center" wrapText="1"/>
    </xf>
    <xf numFmtId="0" fontId="2" fillId="0" borderId="78" xfId="0" applyFont="1" applyBorder="1" applyAlignment="1">
      <alignment vertical="center" wrapText="1"/>
    </xf>
    <xf numFmtId="0" fontId="5" fillId="0" borderId="70" xfId="0" applyFont="1" applyBorder="1" applyAlignment="1">
      <alignment horizontal="left" vertical="center" wrapText="1"/>
    </xf>
    <xf numFmtId="0" fontId="5" fillId="0" borderId="71" xfId="0" applyFont="1" applyBorder="1" applyAlignment="1">
      <alignment horizontal="left" vertical="center" wrapText="1"/>
    </xf>
    <xf numFmtId="0" fontId="5" fillId="0" borderId="73" xfId="0" applyFont="1" applyBorder="1" applyAlignment="1">
      <alignment horizontal="left" vertical="center" wrapText="1"/>
    </xf>
    <xf numFmtId="0" fontId="5" fillId="0" borderId="18" xfId="0" applyFont="1" applyBorder="1" applyAlignment="1">
      <alignment horizontal="left" vertical="center" wrapText="1"/>
    </xf>
    <xf numFmtId="0" fontId="5" fillId="0" borderId="1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0" borderId="9"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0" fontId="5" fillId="0" borderId="25" xfId="0" applyFont="1" applyBorder="1" applyAlignment="1">
      <alignment horizontal="left" vertical="center" wrapText="1"/>
    </xf>
    <xf numFmtId="0" fontId="5" fillId="0" borderId="68" xfId="0" applyFont="1" applyBorder="1" applyAlignment="1">
      <alignment horizontal="left" vertical="center" wrapText="1"/>
    </xf>
    <xf numFmtId="0" fontId="13" fillId="0" borderId="80" xfId="0" applyFont="1" applyBorder="1" applyAlignment="1">
      <alignment horizontal="center" vertical="center"/>
    </xf>
    <xf numFmtId="0" fontId="13" fillId="0" borderId="72" xfId="0" applyFont="1" applyBorder="1" applyAlignment="1">
      <alignment horizontal="center" vertical="center"/>
    </xf>
    <xf numFmtId="0" fontId="13" fillId="0" borderId="81" xfId="0" applyFont="1" applyBorder="1" applyAlignment="1">
      <alignment horizontal="center" vertical="center"/>
    </xf>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0" borderId="14" xfId="0" applyBorder="1" applyAlignment="1">
      <alignment horizontal="left" vertical="center" wrapText="1"/>
    </xf>
    <xf numFmtId="0" fontId="25" fillId="0" borderId="16" xfId="0" applyFont="1" applyBorder="1" applyAlignment="1">
      <alignment horizontal="left" vertical="top"/>
    </xf>
    <xf numFmtId="0" fontId="25" fillId="0" borderId="14" xfId="0" applyFont="1" applyBorder="1" applyAlignment="1">
      <alignment horizontal="left" vertical="top"/>
    </xf>
  </cellXfs>
  <cellStyles count="2">
    <cellStyle name="Millares" xfId="1" builtinId="3"/>
    <cellStyle name="Normal" xfId="0" builtinId="0"/>
  </cellStyles>
  <dxfs count="0"/>
  <tableStyles count="0" defaultTableStyle="TableStyleMedium2" defaultPivotStyle="PivotStyleLight16"/>
  <colors>
    <mruColors>
      <color rgb="FFFF99FF"/>
      <color rgb="FFFFCC66"/>
      <color rgb="FFDDDDDD"/>
      <color rgb="FF66FF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emf"/><Relationship Id="rId21" Type="http://schemas.openxmlformats.org/officeDocument/2006/relationships/image" Target="../media/image21.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emf"/><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png"/><Relationship Id="rId5" Type="http://schemas.openxmlformats.org/officeDocument/2006/relationships/image" Target="../media/image5.emf"/><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pn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3.png"/><Relationship Id="rId21" Type="http://schemas.openxmlformats.org/officeDocument/2006/relationships/image" Target="../media/image24.png"/><Relationship Id="rId34" Type="http://schemas.openxmlformats.org/officeDocument/2006/relationships/image" Target="../media/image38.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7.png"/><Relationship Id="rId38" Type="http://schemas.openxmlformats.org/officeDocument/2006/relationships/image" Target="../media/image42.png"/><Relationship Id="rId2" Type="http://schemas.openxmlformats.org/officeDocument/2006/relationships/image" Target="../media/image2.emf"/><Relationship Id="rId16" Type="http://schemas.openxmlformats.org/officeDocument/2006/relationships/image" Target="../media/image19.emf"/><Relationship Id="rId20" Type="http://schemas.openxmlformats.org/officeDocument/2006/relationships/image" Target="../media/image23.png"/><Relationship Id="rId29" Type="http://schemas.openxmlformats.org/officeDocument/2006/relationships/image" Target="../media/image33.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7.png"/><Relationship Id="rId32" Type="http://schemas.openxmlformats.org/officeDocument/2006/relationships/image" Target="../media/image36.png"/><Relationship Id="rId37" Type="http://schemas.openxmlformats.org/officeDocument/2006/relationships/image" Target="../media/image41.png"/><Relationship Id="rId40" Type="http://schemas.openxmlformats.org/officeDocument/2006/relationships/image" Target="../media/image44.png"/><Relationship Id="rId5" Type="http://schemas.openxmlformats.org/officeDocument/2006/relationships/image" Target="../media/image5.emf"/><Relationship Id="rId15" Type="http://schemas.openxmlformats.org/officeDocument/2006/relationships/image" Target="../media/image18.emf"/><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40.png"/><Relationship Id="rId10" Type="http://schemas.openxmlformats.org/officeDocument/2006/relationships/image" Target="../media/image10.emf"/><Relationship Id="rId19" Type="http://schemas.openxmlformats.org/officeDocument/2006/relationships/image" Target="../media/image22.png"/><Relationship Id="rId31" Type="http://schemas.openxmlformats.org/officeDocument/2006/relationships/image" Target="../media/image35.pn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4.png"/><Relationship Id="rId35" Type="http://schemas.openxmlformats.org/officeDocument/2006/relationships/image" Target="../media/image39.png"/><Relationship Id="rId8" Type="http://schemas.openxmlformats.org/officeDocument/2006/relationships/image" Target="../media/image8.emf"/><Relationship Id="rId3"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editAs="oneCell">
    <xdr:from>
      <xdr:col>2</xdr:col>
      <xdr:colOff>306161</xdr:colOff>
      <xdr:row>7</xdr:row>
      <xdr:rowOff>80924</xdr:rowOff>
    </xdr:from>
    <xdr:to>
      <xdr:col>2</xdr:col>
      <xdr:colOff>2720068</xdr:colOff>
      <xdr:row>7</xdr:row>
      <xdr:rowOff>1442623</xdr:rowOff>
    </xdr:to>
    <xdr:pic>
      <xdr:nvPicPr>
        <xdr:cNvPr id="2" name="Picture 3">
          <a:extLst>
            <a:ext uri="{FF2B5EF4-FFF2-40B4-BE49-F238E27FC236}">
              <a16:creationId xmlns:a16="http://schemas.microsoft.com/office/drawing/2014/main" id="{CE225923-20D2-47DF-89A6-A5DC1E4A1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68661" y="4519574"/>
          <a:ext cx="2413907" cy="1361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3</xdr:col>
          <xdr:colOff>190500</xdr:colOff>
          <xdr:row>7</xdr:row>
          <xdr:rowOff>152400</xdr:rowOff>
        </xdr:from>
        <xdr:to>
          <xdr:col>3</xdr:col>
          <xdr:colOff>2667000</xdr:colOff>
          <xdr:row>7</xdr:row>
          <xdr:rowOff>1356671</xdr:rowOff>
        </xdr:to>
        <xdr:pic>
          <xdr:nvPicPr>
            <xdr:cNvPr id="3" name="Picture 7">
              <a:extLst>
                <a:ext uri="{FF2B5EF4-FFF2-40B4-BE49-F238E27FC236}">
                  <a16:creationId xmlns:a16="http://schemas.microsoft.com/office/drawing/2014/main" id="{6F83E56D-7A7E-4434-AA2E-62260D9A8F6D}"/>
                </a:ext>
              </a:extLst>
            </xdr:cNvPr>
            <xdr:cNvPicPr>
              <a:picLocks noChangeAspect="1" noChangeArrowheads="1"/>
              <a:extLst>
                <a:ext uri="{84589F7E-364E-4C9E-8A38-B11213B215E9}">
                  <a14:cameraTool cellRange="[1]Sheet2!$D$19:$E$24" spid="_x0000_s3516"/>
                </a:ext>
              </a:extLst>
            </xdr:cNvPicPr>
          </xdr:nvPicPr>
          <xdr:blipFill>
            <a:blip xmlns:r="http://schemas.openxmlformats.org/officeDocument/2006/relationships" r:embed="rId2"/>
            <a:srcRect/>
            <a:stretch>
              <a:fillRect/>
            </a:stretch>
          </xdr:blipFill>
          <xdr:spPr bwMode="auto">
            <a:xfrm>
              <a:off x="7677150" y="4591050"/>
              <a:ext cx="2476500" cy="1204271"/>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4</xdr:col>
      <xdr:colOff>171449</xdr:colOff>
      <xdr:row>7</xdr:row>
      <xdr:rowOff>190500</xdr:rowOff>
    </xdr:from>
    <xdr:to>
      <xdr:col>4</xdr:col>
      <xdr:colOff>2369031</xdr:colOff>
      <xdr:row>7</xdr:row>
      <xdr:rowOff>1295400</xdr:rowOff>
    </xdr:to>
    <xdr:pic>
      <xdr:nvPicPr>
        <xdr:cNvPr id="4" name="Picture 9">
          <a:extLst>
            <a:ext uri="{FF2B5EF4-FFF2-40B4-BE49-F238E27FC236}">
              <a16:creationId xmlns:a16="http://schemas.microsoft.com/office/drawing/2014/main" id="{7E49D8F7-41A2-48CF-B452-8CE4D78E57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763249" y="4629150"/>
          <a:ext cx="2197582"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435429</xdr:colOff>
      <xdr:row>7</xdr:row>
      <xdr:rowOff>285378</xdr:rowOff>
    </xdr:from>
    <xdr:to>
      <xdr:col>8</xdr:col>
      <xdr:colOff>3009899</xdr:colOff>
      <xdr:row>7</xdr:row>
      <xdr:rowOff>1379531</xdr:rowOff>
    </xdr:to>
    <xdr:pic>
      <xdr:nvPicPr>
        <xdr:cNvPr id="5" name="Picture 4">
          <a:extLst>
            <a:ext uri="{FF2B5EF4-FFF2-40B4-BE49-F238E27FC236}">
              <a16:creationId xmlns:a16="http://schemas.microsoft.com/office/drawing/2014/main" id="{C6322863-8DCC-4747-8E36-327E98C7AFE6}"/>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12195"/>
        <a:stretch/>
      </xdr:blipFill>
      <xdr:spPr bwMode="auto">
        <a:xfrm>
          <a:off x="22990629" y="4724028"/>
          <a:ext cx="2574470" cy="1094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311761</xdr:colOff>
      <xdr:row>7</xdr:row>
      <xdr:rowOff>92528</xdr:rowOff>
    </xdr:from>
    <xdr:to>
      <xdr:col>11</xdr:col>
      <xdr:colOff>2721</xdr:colOff>
      <xdr:row>7</xdr:row>
      <xdr:rowOff>1528041</xdr:rowOff>
    </xdr:to>
    <xdr:pic>
      <xdr:nvPicPr>
        <xdr:cNvPr id="6" name="Picture 6">
          <a:extLst>
            <a:ext uri="{FF2B5EF4-FFF2-40B4-BE49-F238E27FC236}">
              <a16:creationId xmlns:a16="http://schemas.microsoft.com/office/drawing/2014/main" id="{5F92AE80-C9A3-4C77-BF85-0B375FDA9E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762936" y="4531178"/>
          <a:ext cx="2396060" cy="1435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236765</xdr:colOff>
      <xdr:row>7</xdr:row>
      <xdr:rowOff>107561</xdr:rowOff>
    </xdr:from>
    <xdr:to>
      <xdr:col>13</xdr:col>
      <xdr:colOff>2722</xdr:colOff>
      <xdr:row>7</xdr:row>
      <xdr:rowOff>1513114</xdr:rowOff>
    </xdr:to>
    <xdr:pic>
      <xdr:nvPicPr>
        <xdr:cNvPr id="7" name="Picture 8">
          <a:extLst>
            <a:ext uri="{FF2B5EF4-FFF2-40B4-BE49-F238E27FC236}">
              <a16:creationId xmlns:a16="http://schemas.microsoft.com/office/drawing/2014/main" id="{37359DED-71C6-44E2-A18B-6A7710E1D2B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498190" y="4546211"/>
          <a:ext cx="2861582" cy="1405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7</xdr:row>
      <xdr:rowOff>542926</xdr:rowOff>
    </xdr:from>
    <xdr:to>
      <xdr:col>8</xdr:col>
      <xdr:colOff>4082</xdr:colOff>
      <xdr:row>7</xdr:row>
      <xdr:rowOff>1170214</xdr:rowOff>
    </xdr:to>
    <xdr:pic>
      <xdr:nvPicPr>
        <xdr:cNvPr id="8" name="Picture 13">
          <a:extLst>
            <a:ext uri="{FF2B5EF4-FFF2-40B4-BE49-F238E27FC236}">
              <a16:creationId xmlns:a16="http://schemas.microsoft.com/office/drawing/2014/main" id="{F316743F-5DC5-4546-ADA9-F14FA6821D78}"/>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r="7039" b="-6961"/>
        <a:stretch/>
      </xdr:blipFill>
      <xdr:spPr bwMode="auto">
        <a:xfrm>
          <a:off x="19554825" y="4981576"/>
          <a:ext cx="3004457" cy="627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95657</xdr:colOff>
      <xdr:row>7</xdr:row>
      <xdr:rowOff>261481</xdr:rowOff>
    </xdr:from>
    <xdr:to>
      <xdr:col>6</xdr:col>
      <xdr:colOff>3055332</xdr:colOff>
      <xdr:row>7</xdr:row>
      <xdr:rowOff>1400735</xdr:rowOff>
    </xdr:to>
    <xdr:pic>
      <xdr:nvPicPr>
        <xdr:cNvPr id="9" name="Picture 14">
          <a:extLst>
            <a:ext uri="{FF2B5EF4-FFF2-40B4-BE49-F238E27FC236}">
              <a16:creationId xmlns:a16="http://schemas.microsoft.com/office/drawing/2014/main" id="{D4D18E5C-B28E-4734-899B-2BFC9E457B77}"/>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6421507" y="4700131"/>
          <a:ext cx="2959675" cy="1139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266700</xdr:colOff>
      <xdr:row>19</xdr:row>
      <xdr:rowOff>609600</xdr:rowOff>
    </xdr:from>
    <xdr:to>
      <xdr:col>8</xdr:col>
      <xdr:colOff>2400300</xdr:colOff>
      <xdr:row>19</xdr:row>
      <xdr:rowOff>1960563</xdr:rowOff>
    </xdr:to>
    <xdr:pic>
      <xdr:nvPicPr>
        <xdr:cNvPr id="10" name="Imagen 9">
          <a:extLst>
            <a:ext uri="{FF2B5EF4-FFF2-40B4-BE49-F238E27FC236}">
              <a16:creationId xmlns:a16="http://schemas.microsoft.com/office/drawing/2014/main" id="{2B754431-0D4E-4E55-BF1B-E3203FE64FC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821900" y="17364075"/>
          <a:ext cx="2133600" cy="1350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180975</xdr:colOff>
      <xdr:row>19</xdr:row>
      <xdr:rowOff>47625</xdr:rowOff>
    </xdr:from>
    <xdr:to>
      <xdr:col>9</xdr:col>
      <xdr:colOff>2228592</xdr:colOff>
      <xdr:row>19</xdr:row>
      <xdr:rowOff>1266825</xdr:rowOff>
    </xdr:to>
    <xdr:pic>
      <xdr:nvPicPr>
        <xdr:cNvPr id="11" name="Imagen 10">
          <a:extLst>
            <a:ext uri="{FF2B5EF4-FFF2-40B4-BE49-F238E27FC236}">
              <a16:creationId xmlns:a16="http://schemas.microsoft.com/office/drawing/2014/main" id="{451A307B-AD23-4DB3-8CEA-858D257EB57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2030"/>
        <a:stretch/>
      </xdr:blipFill>
      <xdr:spPr bwMode="auto">
        <a:xfrm>
          <a:off x="25746075" y="16802100"/>
          <a:ext cx="2047617"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114300</xdr:colOff>
      <xdr:row>19</xdr:row>
      <xdr:rowOff>85725</xdr:rowOff>
    </xdr:from>
    <xdr:to>
      <xdr:col>10</xdr:col>
      <xdr:colOff>2588558</xdr:colOff>
      <xdr:row>19</xdr:row>
      <xdr:rowOff>1295400</xdr:rowOff>
    </xdr:to>
    <xdr:pic>
      <xdr:nvPicPr>
        <xdr:cNvPr id="12" name="Imagen 11">
          <a:extLst>
            <a:ext uri="{FF2B5EF4-FFF2-40B4-BE49-F238E27FC236}">
              <a16:creationId xmlns:a16="http://schemas.microsoft.com/office/drawing/2014/main" id="{A806E83D-6F9B-4D41-913B-BBE9542D1C48}"/>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8565475" y="16840200"/>
          <a:ext cx="2474258"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266700</xdr:colOff>
      <xdr:row>19</xdr:row>
      <xdr:rowOff>66675</xdr:rowOff>
    </xdr:from>
    <xdr:to>
      <xdr:col>12</xdr:col>
      <xdr:colOff>2781300</xdr:colOff>
      <xdr:row>19</xdr:row>
      <xdr:rowOff>1276350</xdr:rowOff>
    </xdr:to>
    <xdr:pic>
      <xdr:nvPicPr>
        <xdr:cNvPr id="13" name="Imagen 12">
          <a:extLst>
            <a:ext uri="{FF2B5EF4-FFF2-40B4-BE49-F238E27FC236}">
              <a16:creationId xmlns:a16="http://schemas.microsoft.com/office/drawing/2014/main" id="{3D376EFA-F5AF-4545-8B46-D75B0F61DD32}"/>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4528125" y="16821150"/>
          <a:ext cx="25146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175531</xdr:colOff>
      <xdr:row>7</xdr:row>
      <xdr:rowOff>205468</xdr:rowOff>
    </xdr:from>
    <xdr:to>
      <xdr:col>9</xdr:col>
      <xdr:colOff>2884714</xdr:colOff>
      <xdr:row>7</xdr:row>
      <xdr:rowOff>1243251</xdr:rowOff>
    </xdr:to>
    <xdr:pic>
      <xdr:nvPicPr>
        <xdr:cNvPr id="14" name="Picture 5">
          <a:extLst>
            <a:ext uri="{FF2B5EF4-FFF2-40B4-BE49-F238E27FC236}">
              <a16:creationId xmlns:a16="http://schemas.microsoft.com/office/drawing/2014/main" id="{63837274-70DE-43AA-9C82-53A7A4F0DD04}"/>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5740631" y="4644118"/>
          <a:ext cx="2709183" cy="1037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250531</xdr:colOff>
      <xdr:row>25</xdr:row>
      <xdr:rowOff>140871</xdr:rowOff>
    </xdr:from>
    <xdr:to>
      <xdr:col>2</xdr:col>
      <xdr:colOff>2723022</xdr:colOff>
      <xdr:row>25</xdr:row>
      <xdr:rowOff>1250254</xdr:rowOff>
    </xdr:to>
    <xdr:pic>
      <xdr:nvPicPr>
        <xdr:cNvPr id="15" name="Imagen 14">
          <a:extLst>
            <a:ext uri="{FF2B5EF4-FFF2-40B4-BE49-F238E27FC236}">
              <a16:creationId xmlns:a16="http://schemas.microsoft.com/office/drawing/2014/main" id="{4039C8CE-2EFC-4399-A7D7-6B5C73E6C1B3}"/>
            </a:ext>
          </a:extLst>
        </xdr:cNvPr>
        <xdr:cNvPicPr>
          <a:picLocks noChangeAspect="1"/>
        </xdr:cNvPicPr>
      </xdr:nvPicPr>
      <xdr:blipFill>
        <a:blip xmlns:r="http://schemas.openxmlformats.org/officeDocument/2006/relationships" r:embed="rId14"/>
        <a:stretch>
          <a:fillRect/>
        </a:stretch>
      </xdr:blipFill>
      <xdr:spPr>
        <a:xfrm>
          <a:off x="5013031" y="24677271"/>
          <a:ext cx="2472491" cy="1109383"/>
        </a:xfrm>
        <a:prstGeom prst="rect">
          <a:avLst/>
        </a:prstGeom>
      </xdr:spPr>
    </xdr:pic>
    <xdr:clientData/>
  </xdr:twoCellAnchor>
  <xdr:twoCellAnchor editAs="oneCell">
    <xdr:from>
      <xdr:col>14</xdr:col>
      <xdr:colOff>193419</xdr:colOff>
      <xdr:row>7</xdr:row>
      <xdr:rowOff>102670</xdr:rowOff>
    </xdr:from>
    <xdr:to>
      <xdr:col>14</xdr:col>
      <xdr:colOff>2930978</xdr:colOff>
      <xdr:row>7</xdr:row>
      <xdr:rowOff>1399541</xdr:rowOff>
    </xdr:to>
    <xdr:pic>
      <xdr:nvPicPr>
        <xdr:cNvPr id="16" name="Imagen 15">
          <a:extLst>
            <a:ext uri="{FF2B5EF4-FFF2-40B4-BE49-F238E27FC236}">
              <a16:creationId xmlns:a16="http://schemas.microsoft.com/office/drawing/2014/main" id="{C3F419B1-9411-46EF-A2B4-18B1EB2190F3}"/>
            </a:ext>
            <a:ext uri="{147F2762-F138-4A5C-976F-8EAC2B608ADB}">
              <a16:predDERef xmlns:a16="http://schemas.microsoft.com/office/drawing/2014/main" pred="{569A85CB-969F-40C6-8B63-03AD07B5BEF0}"/>
            </a:ext>
          </a:extLst>
        </xdr:cNvPr>
        <xdr:cNvPicPr>
          <a:picLocks noChangeAspect="1"/>
        </xdr:cNvPicPr>
      </xdr:nvPicPr>
      <xdr:blipFill>
        <a:blip xmlns:r="http://schemas.openxmlformats.org/officeDocument/2006/relationships" r:embed="rId15"/>
        <a:stretch>
          <a:fillRect/>
        </a:stretch>
      </xdr:blipFill>
      <xdr:spPr>
        <a:xfrm>
          <a:off x="40588944" y="4541320"/>
          <a:ext cx="2737559" cy="1296871"/>
        </a:xfrm>
        <a:prstGeom prst="rect">
          <a:avLst/>
        </a:prstGeom>
      </xdr:spPr>
    </xdr:pic>
    <xdr:clientData/>
  </xdr:twoCellAnchor>
  <xdr:twoCellAnchor editAs="oneCell">
    <xdr:from>
      <xdr:col>15</xdr:col>
      <xdr:colOff>284512</xdr:colOff>
      <xdr:row>7</xdr:row>
      <xdr:rowOff>92789</xdr:rowOff>
    </xdr:from>
    <xdr:to>
      <xdr:col>16</xdr:col>
      <xdr:colOff>4083</xdr:colOff>
      <xdr:row>7</xdr:row>
      <xdr:rowOff>1457606</xdr:rowOff>
    </xdr:to>
    <xdr:pic>
      <xdr:nvPicPr>
        <xdr:cNvPr id="17" name="Imagen 16">
          <a:extLst>
            <a:ext uri="{FF2B5EF4-FFF2-40B4-BE49-F238E27FC236}">
              <a16:creationId xmlns:a16="http://schemas.microsoft.com/office/drawing/2014/main" id="{928D86DF-D8A4-4063-820A-9C18DB009236}"/>
            </a:ext>
            <a:ext uri="{147F2762-F138-4A5C-976F-8EAC2B608ADB}">
              <a16:predDERef xmlns:a16="http://schemas.microsoft.com/office/drawing/2014/main" pred="{F2C1161D-9CCF-C3BB-AF47-B2F8C6433913}"/>
            </a:ext>
          </a:extLst>
        </xdr:cNvPr>
        <xdr:cNvPicPr>
          <a:picLocks noChangeAspect="1"/>
        </xdr:cNvPicPr>
      </xdr:nvPicPr>
      <xdr:blipFill>
        <a:blip xmlns:r="http://schemas.openxmlformats.org/officeDocument/2006/relationships" r:embed="rId16"/>
        <a:stretch>
          <a:fillRect/>
        </a:stretch>
      </xdr:blipFill>
      <xdr:spPr>
        <a:xfrm>
          <a:off x="43613737" y="4531439"/>
          <a:ext cx="2834246" cy="1364817"/>
        </a:xfrm>
        <a:prstGeom prst="rect">
          <a:avLst/>
        </a:prstGeom>
      </xdr:spPr>
    </xdr:pic>
    <xdr:clientData/>
  </xdr:twoCellAnchor>
  <xdr:twoCellAnchor editAs="oneCell">
    <xdr:from>
      <xdr:col>16</xdr:col>
      <xdr:colOff>841171</xdr:colOff>
      <xdr:row>7</xdr:row>
      <xdr:rowOff>65314</xdr:rowOff>
    </xdr:from>
    <xdr:to>
      <xdr:col>16</xdr:col>
      <xdr:colOff>3510643</xdr:colOff>
      <xdr:row>7</xdr:row>
      <xdr:rowOff>1445682</xdr:rowOff>
    </xdr:to>
    <xdr:pic>
      <xdr:nvPicPr>
        <xdr:cNvPr id="18" name="Imagen 17">
          <a:extLst>
            <a:ext uri="{FF2B5EF4-FFF2-40B4-BE49-F238E27FC236}">
              <a16:creationId xmlns:a16="http://schemas.microsoft.com/office/drawing/2014/main" id="{0212E90A-EC61-493B-8C42-D56FC7C0BF5B}"/>
            </a:ext>
            <a:ext uri="{147F2762-F138-4A5C-976F-8EAC2B608ADB}">
              <a16:predDERef xmlns:a16="http://schemas.microsoft.com/office/drawing/2014/main" pred="{092DF655-47DB-29F4-D7AF-19D6AF51FB2B}"/>
            </a:ext>
          </a:extLst>
        </xdr:cNvPr>
        <xdr:cNvPicPr>
          <a:picLocks noChangeAspect="1"/>
        </xdr:cNvPicPr>
      </xdr:nvPicPr>
      <xdr:blipFill>
        <a:blip xmlns:r="http://schemas.openxmlformats.org/officeDocument/2006/relationships" r:embed="rId17"/>
        <a:stretch>
          <a:fillRect/>
        </a:stretch>
      </xdr:blipFill>
      <xdr:spPr>
        <a:xfrm>
          <a:off x="47285071" y="4503964"/>
          <a:ext cx="2669472" cy="1380368"/>
        </a:xfrm>
        <a:prstGeom prst="rect">
          <a:avLst/>
        </a:prstGeom>
      </xdr:spPr>
    </xdr:pic>
    <xdr:clientData/>
  </xdr:twoCellAnchor>
  <xdr:twoCellAnchor editAs="oneCell">
    <xdr:from>
      <xdr:col>11</xdr:col>
      <xdr:colOff>484909</xdr:colOff>
      <xdr:row>19</xdr:row>
      <xdr:rowOff>51955</xdr:rowOff>
    </xdr:from>
    <xdr:to>
      <xdr:col>11</xdr:col>
      <xdr:colOff>2999509</xdr:colOff>
      <xdr:row>19</xdr:row>
      <xdr:rowOff>1261630</xdr:rowOff>
    </xdr:to>
    <xdr:pic>
      <xdr:nvPicPr>
        <xdr:cNvPr id="19" name="Imagen 17">
          <a:extLst>
            <a:ext uri="{FF2B5EF4-FFF2-40B4-BE49-F238E27FC236}">
              <a16:creationId xmlns:a16="http://schemas.microsoft.com/office/drawing/2014/main" id="{F1B5342A-B180-422B-90A8-E2DDB991AC4C}"/>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1641184" y="16806430"/>
          <a:ext cx="25146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180603</xdr:colOff>
      <xdr:row>7</xdr:row>
      <xdr:rowOff>332294</xdr:rowOff>
    </xdr:from>
    <xdr:to>
      <xdr:col>11</xdr:col>
      <xdr:colOff>3061606</xdr:colOff>
      <xdr:row>7</xdr:row>
      <xdr:rowOff>1086593</xdr:rowOff>
    </xdr:to>
    <xdr:pic>
      <xdr:nvPicPr>
        <xdr:cNvPr id="20" name="Picture 21">
          <a:extLst>
            <a:ext uri="{FF2B5EF4-FFF2-40B4-BE49-F238E27FC236}">
              <a16:creationId xmlns:a16="http://schemas.microsoft.com/office/drawing/2014/main" id="{09088CA1-0282-4479-8394-81969F1019D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1336878" y="4770944"/>
          <a:ext cx="2881003" cy="754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264136</xdr:colOff>
      <xdr:row>25</xdr:row>
      <xdr:rowOff>124819</xdr:rowOff>
    </xdr:from>
    <xdr:to>
      <xdr:col>4</xdr:col>
      <xdr:colOff>1361</xdr:colOff>
      <xdr:row>25</xdr:row>
      <xdr:rowOff>1240130</xdr:rowOff>
    </xdr:to>
    <xdr:pic>
      <xdr:nvPicPr>
        <xdr:cNvPr id="21" name="Picture 22">
          <a:extLst>
            <a:ext uri="{FF2B5EF4-FFF2-40B4-BE49-F238E27FC236}">
              <a16:creationId xmlns:a16="http://schemas.microsoft.com/office/drawing/2014/main" id="{F98E256D-A6BA-4CA2-8813-6DDBE419AE61}"/>
            </a:ext>
          </a:extLst>
        </xdr:cNvPr>
        <xdr:cNvPicPr>
          <a:picLocks noChangeAspect="1"/>
        </xdr:cNvPicPr>
      </xdr:nvPicPr>
      <xdr:blipFill>
        <a:blip xmlns:r="http://schemas.openxmlformats.org/officeDocument/2006/relationships" r:embed="rId20"/>
        <a:stretch>
          <a:fillRect/>
        </a:stretch>
      </xdr:blipFill>
      <xdr:spPr>
        <a:xfrm>
          <a:off x="7750786" y="24661219"/>
          <a:ext cx="2842375" cy="1115311"/>
        </a:xfrm>
        <a:prstGeom prst="rect">
          <a:avLst/>
        </a:prstGeom>
      </xdr:spPr>
    </xdr:pic>
    <xdr:clientData/>
  </xdr:twoCellAnchor>
  <xdr:twoCellAnchor editAs="oneCell">
    <xdr:from>
      <xdr:col>4</xdr:col>
      <xdr:colOff>187297</xdr:colOff>
      <xdr:row>25</xdr:row>
      <xdr:rowOff>148077</xdr:rowOff>
    </xdr:from>
    <xdr:to>
      <xdr:col>4</xdr:col>
      <xdr:colOff>3035753</xdr:colOff>
      <xdr:row>25</xdr:row>
      <xdr:rowOff>1235743</xdr:rowOff>
    </xdr:to>
    <xdr:pic>
      <xdr:nvPicPr>
        <xdr:cNvPr id="22" name="Picture 23">
          <a:extLst>
            <a:ext uri="{FF2B5EF4-FFF2-40B4-BE49-F238E27FC236}">
              <a16:creationId xmlns:a16="http://schemas.microsoft.com/office/drawing/2014/main" id="{704A17F9-C4E8-4B3D-8A0D-4675653DCBC0}"/>
            </a:ext>
          </a:extLst>
        </xdr:cNvPr>
        <xdr:cNvPicPr>
          <a:picLocks noChangeAspect="1"/>
        </xdr:cNvPicPr>
      </xdr:nvPicPr>
      <xdr:blipFill>
        <a:blip xmlns:r="http://schemas.openxmlformats.org/officeDocument/2006/relationships" r:embed="rId21"/>
        <a:stretch>
          <a:fillRect/>
        </a:stretch>
      </xdr:blipFill>
      <xdr:spPr>
        <a:xfrm>
          <a:off x="10779097" y="24684477"/>
          <a:ext cx="2848456" cy="1087666"/>
        </a:xfrm>
        <a:prstGeom prst="rect">
          <a:avLst/>
        </a:prstGeom>
      </xdr:spPr>
    </xdr:pic>
    <xdr:clientData/>
  </xdr:twoCellAnchor>
  <xdr:twoCellAnchor editAs="oneCell">
    <xdr:from>
      <xdr:col>6</xdr:col>
      <xdr:colOff>332173</xdr:colOff>
      <xdr:row>25</xdr:row>
      <xdr:rowOff>122930</xdr:rowOff>
    </xdr:from>
    <xdr:to>
      <xdr:col>7</xdr:col>
      <xdr:colOff>1360</xdr:colOff>
      <xdr:row>25</xdr:row>
      <xdr:rowOff>1246308</xdr:rowOff>
    </xdr:to>
    <xdr:pic>
      <xdr:nvPicPr>
        <xdr:cNvPr id="23" name="Picture 24">
          <a:extLst>
            <a:ext uri="{FF2B5EF4-FFF2-40B4-BE49-F238E27FC236}">
              <a16:creationId xmlns:a16="http://schemas.microsoft.com/office/drawing/2014/main" id="{A936B168-0455-47EF-86B2-95C6F5130AE1}"/>
            </a:ext>
          </a:extLst>
        </xdr:cNvPr>
        <xdr:cNvPicPr>
          <a:picLocks noChangeAspect="1"/>
        </xdr:cNvPicPr>
      </xdr:nvPicPr>
      <xdr:blipFill>
        <a:blip xmlns:r="http://schemas.openxmlformats.org/officeDocument/2006/relationships" r:embed="rId22"/>
        <a:stretch>
          <a:fillRect/>
        </a:stretch>
      </xdr:blipFill>
      <xdr:spPr>
        <a:xfrm>
          <a:off x="16658023" y="24659330"/>
          <a:ext cx="2821962" cy="1123378"/>
        </a:xfrm>
        <a:prstGeom prst="rect">
          <a:avLst/>
        </a:prstGeom>
      </xdr:spPr>
    </xdr:pic>
    <xdr:clientData/>
  </xdr:twoCellAnchor>
  <xdr:twoCellAnchor editAs="oneCell">
    <xdr:from>
      <xdr:col>7</xdr:col>
      <xdr:colOff>168886</xdr:colOff>
      <xdr:row>25</xdr:row>
      <xdr:rowOff>144136</xdr:rowOff>
    </xdr:from>
    <xdr:to>
      <xdr:col>8</xdr:col>
      <xdr:colOff>2719</xdr:colOff>
      <xdr:row>25</xdr:row>
      <xdr:rowOff>1275202</xdr:rowOff>
    </xdr:to>
    <xdr:pic>
      <xdr:nvPicPr>
        <xdr:cNvPr id="24" name="Picture 25">
          <a:extLst>
            <a:ext uri="{FF2B5EF4-FFF2-40B4-BE49-F238E27FC236}">
              <a16:creationId xmlns:a16="http://schemas.microsoft.com/office/drawing/2014/main" id="{462D9BB2-369A-4FD5-A3D0-70E35AF7AF2A}"/>
            </a:ext>
          </a:extLst>
        </xdr:cNvPr>
        <xdr:cNvPicPr>
          <a:picLocks noChangeAspect="1"/>
        </xdr:cNvPicPr>
      </xdr:nvPicPr>
      <xdr:blipFill>
        <a:blip xmlns:r="http://schemas.openxmlformats.org/officeDocument/2006/relationships" r:embed="rId23"/>
        <a:stretch>
          <a:fillRect/>
        </a:stretch>
      </xdr:blipFill>
      <xdr:spPr>
        <a:xfrm>
          <a:off x="19647511" y="24680536"/>
          <a:ext cx="2910408" cy="1131066"/>
        </a:xfrm>
        <a:prstGeom prst="rect">
          <a:avLst/>
        </a:prstGeom>
      </xdr:spPr>
    </xdr:pic>
    <xdr:clientData/>
  </xdr:twoCellAnchor>
  <xdr:twoCellAnchor editAs="oneCell">
    <xdr:from>
      <xdr:col>8</xdr:col>
      <xdr:colOff>134470</xdr:colOff>
      <xdr:row>25</xdr:row>
      <xdr:rowOff>212912</xdr:rowOff>
    </xdr:from>
    <xdr:to>
      <xdr:col>8</xdr:col>
      <xdr:colOff>2968713</xdr:colOff>
      <xdr:row>25</xdr:row>
      <xdr:rowOff>1259915</xdr:rowOff>
    </xdr:to>
    <xdr:pic>
      <xdr:nvPicPr>
        <xdr:cNvPr id="25" name="Picture 26">
          <a:extLst>
            <a:ext uri="{FF2B5EF4-FFF2-40B4-BE49-F238E27FC236}">
              <a16:creationId xmlns:a16="http://schemas.microsoft.com/office/drawing/2014/main" id="{BAF74DA2-B02E-4C1B-BCD0-DD94A42ABA89}"/>
            </a:ext>
          </a:extLst>
        </xdr:cNvPr>
        <xdr:cNvPicPr>
          <a:picLocks noChangeAspect="1"/>
        </xdr:cNvPicPr>
      </xdr:nvPicPr>
      <xdr:blipFill>
        <a:blip xmlns:r="http://schemas.openxmlformats.org/officeDocument/2006/relationships" r:embed="rId24"/>
        <a:stretch>
          <a:fillRect/>
        </a:stretch>
      </xdr:blipFill>
      <xdr:spPr>
        <a:xfrm>
          <a:off x="22689670" y="24749312"/>
          <a:ext cx="2834243" cy="1047003"/>
        </a:xfrm>
        <a:prstGeom prst="rect">
          <a:avLst/>
        </a:prstGeom>
      </xdr:spPr>
    </xdr:pic>
    <xdr:clientData/>
  </xdr:twoCellAnchor>
  <xdr:twoCellAnchor editAs="oneCell">
    <xdr:from>
      <xdr:col>9</xdr:col>
      <xdr:colOff>67236</xdr:colOff>
      <xdr:row>25</xdr:row>
      <xdr:rowOff>246082</xdr:rowOff>
    </xdr:from>
    <xdr:to>
      <xdr:col>9</xdr:col>
      <xdr:colOff>2823882</xdr:colOff>
      <xdr:row>25</xdr:row>
      <xdr:rowOff>1280643</xdr:rowOff>
    </xdr:to>
    <xdr:pic>
      <xdr:nvPicPr>
        <xdr:cNvPr id="26" name="Picture 27">
          <a:extLst>
            <a:ext uri="{FF2B5EF4-FFF2-40B4-BE49-F238E27FC236}">
              <a16:creationId xmlns:a16="http://schemas.microsoft.com/office/drawing/2014/main" id="{AF908C77-1563-41DE-B24E-5A8514708A6E}"/>
            </a:ext>
          </a:extLst>
        </xdr:cNvPr>
        <xdr:cNvPicPr>
          <a:picLocks noChangeAspect="1"/>
        </xdr:cNvPicPr>
      </xdr:nvPicPr>
      <xdr:blipFill>
        <a:blip xmlns:r="http://schemas.openxmlformats.org/officeDocument/2006/relationships" r:embed="rId25"/>
        <a:stretch>
          <a:fillRect/>
        </a:stretch>
      </xdr:blipFill>
      <xdr:spPr>
        <a:xfrm>
          <a:off x="25632336" y="24782482"/>
          <a:ext cx="2756646" cy="1034561"/>
        </a:xfrm>
        <a:prstGeom prst="rect">
          <a:avLst/>
        </a:prstGeom>
      </xdr:spPr>
    </xdr:pic>
    <xdr:clientData/>
  </xdr:twoCellAnchor>
  <xdr:twoCellAnchor editAs="oneCell">
    <xdr:from>
      <xdr:col>10</xdr:col>
      <xdr:colOff>123264</xdr:colOff>
      <xdr:row>25</xdr:row>
      <xdr:rowOff>276218</xdr:rowOff>
    </xdr:from>
    <xdr:to>
      <xdr:col>10</xdr:col>
      <xdr:colOff>2655793</xdr:colOff>
      <xdr:row>25</xdr:row>
      <xdr:rowOff>1277890</xdr:rowOff>
    </xdr:to>
    <xdr:pic>
      <xdr:nvPicPr>
        <xdr:cNvPr id="27" name="Picture 28">
          <a:extLst>
            <a:ext uri="{FF2B5EF4-FFF2-40B4-BE49-F238E27FC236}">
              <a16:creationId xmlns:a16="http://schemas.microsoft.com/office/drawing/2014/main" id="{A56E119B-D04D-4BD9-A0E5-F66EFBAC30B0}"/>
            </a:ext>
          </a:extLst>
        </xdr:cNvPr>
        <xdr:cNvPicPr>
          <a:picLocks noChangeAspect="1"/>
        </xdr:cNvPicPr>
      </xdr:nvPicPr>
      <xdr:blipFill>
        <a:blip xmlns:r="http://schemas.openxmlformats.org/officeDocument/2006/relationships" r:embed="rId26"/>
        <a:stretch>
          <a:fillRect/>
        </a:stretch>
      </xdr:blipFill>
      <xdr:spPr>
        <a:xfrm>
          <a:off x="28574439" y="24812618"/>
          <a:ext cx="2532529" cy="1001672"/>
        </a:xfrm>
        <a:prstGeom prst="rect">
          <a:avLst/>
        </a:prstGeom>
      </xdr:spPr>
    </xdr:pic>
    <xdr:clientData/>
  </xdr:twoCellAnchor>
  <xdr:twoCellAnchor editAs="oneCell">
    <xdr:from>
      <xdr:col>11</xdr:col>
      <xdr:colOff>156882</xdr:colOff>
      <xdr:row>25</xdr:row>
      <xdr:rowOff>248139</xdr:rowOff>
    </xdr:from>
    <xdr:to>
      <xdr:col>11</xdr:col>
      <xdr:colOff>2861501</xdr:colOff>
      <xdr:row>25</xdr:row>
      <xdr:rowOff>1312580</xdr:rowOff>
    </xdr:to>
    <xdr:pic>
      <xdr:nvPicPr>
        <xdr:cNvPr id="28" name="Picture 30">
          <a:extLst>
            <a:ext uri="{FF2B5EF4-FFF2-40B4-BE49-F238E27FC236}">
              <a16:creationId xmlns:a16="http://schemas.microsoft.com/office/drawing/2014/main" id="{9F9E4B62-1384-4359-86B9-57C69E2164EC}"/>
            </a:ext>
          </a:extLst>
        </xdr:cNvPr>
        <xdr:cNvPicPr>
          <a:picLocks noChangeAspect="1"/>
        </xdr:cNvPicPr>
      </xdr:nvPicPr>
      <xdr:blipFill>
        <a:blip xmlns:r="http://schemas.openxmlformats.org/officeDocument/2006/relationships" r:embed="rId27"/>
        <a:stretch>
          <a:fillRect/>
        </a:stretch>
      </xdr:blipFill>
      <xdr:spPr>
        <a:xfrm>
          <a:off x="31313157" y="24784539"/>
          <a:ext cx="2704619" cy="1064441"/>
        </a:xfrm>
        <a:prstGeom prst="rect">
          <a:avLst/>
        </a:prstGeom>
      </xdr:spPr>
    </xdr:pic>
    <xdr:clientData/>
  </xdr:twoCellAnchor>
  <xdr:twoCellAnchor editAs="oneCell">
    <xdr:from>
      <xdr:col>12</xdr:col>
      <xdr:colOff>145677</xdr:colOff>
      <xdr:row>25</xdr:row>
      <xdr:rowOff>251042</xdr:rowOff>
    </xdr:from>
    <xdr:to>
      <xdr:col>12</xdr:col>
      <xdr:colOff>2974105</xdr:colOff>
      <xdr:row>25</xdr:row>
      <xdr:rowOff>1315942</xdr:rowOff>
    </xdr:to>
    <xdr:pic>
      <xdr:nvPicPr>
        <xdr:cNvPr id="29" name="Picture 31">
          <a:extLst>
            <a:ext uri="{FF2B5EF4-FFF2-40B4-BE49-F238E27FC236}">
              <a16:creationId xmlns:a16="http://schemas.microsoft.com/office/drawing/2014/main" id="{C2A5D2F3-76F4-4CF4-A6B1-78409E2AF805}"/>
            </a:ext>
          </a:extLst>
        </xdr:cNvPr>
        <xdr:cNvPicPr>
          <a:picLocks noChangeAspect="1"/>
        </xdr:cNvPicPr>
      </xdr:nvPicPr>
      <xdr:blipFill>
        <a:blip xmlns:r="http://schemas.openxmlformats.org/officeDocument/2006/relationships" r:embed="rId28"/>
        <a:stretch>
          <a:fillRect/>
        </a:stretch>
      </xdr:blipFill>
      <xdr:spPr>
        <a:xfrm>
          <a:off x="34407102" y="24787442"/>
          <a:ext cx="2828428" cy="1064900"/>
        </a:xfrm>
        <a:prstGeom prst="rect">
          <a:avLst/>
        </a:prstGeom>
      </xdr:spPr>
    </xdr:pic>
    <xdr:clientData/>
  </xdr:twoCellAnchor>
  <xdr:twoCellAnchor editAs="oneCell">
    <xdr:from>
      <xdr:col>14</xdr:col>
      <xdr:colOff>119499</xdr:colOff>
      <xdr:row>25</xdr:row>
      <xdr:rowOff>178732</xdr:rowOff>
    </xdr:from>
    <xdr:to>
      <xdr:col>14</xdr:col>
      <xdr:colOff>2823883</xdr:colOff>
      <xdr:row>25</xdr:row>
      <xdr:rowOff>1210233</xdr:rowOff>
    </xdr:to>
    <xdr:pic>
      <xdr:nvPicPr>
        <xdr:cNvPr id="30" name="Picture 32">
          <a:extLst>
            <a:ext uri="{FF2B5EF4-FFF2-40B4-BE49-F238E27FC236}">
              <a16:creationId xmlns:a16="http://schemas.microsoft.com/office/drawing/2014/main" id="{7FA58D0B-D5F6-418F-8DAF-8FF5B52483E4}"/>
            </a:ext>
          </a:extLst>
        </xdr:cNvPr>
        <xdr:cNvPicPr>
          <a:picLocks noChangeAspect="1"/>
        </xdr:cNvPicPr>
      </xdr:nvPicPr>
      <xdr:blipFill>
        <a:blip xmlns:r="http://schemas.openxmlformats.org/officeDocument/2006/relationships" r:embed="rId29"/>
        <a:stretch>
          <a:fillRect/>
        </a:stretch>
      </xdr:blipFill>
      <xdr:spPr>
        <a:xfrm>
          <a:off x="40515024" y="24715132"/>
          <a:ext cx="2704384" cy="1031501"/>
        </a:xfrm>
        <a:prstGeom prst="rect">
          <a:avLst/>
        </a:prstGeom>
      </xdr:spPr>
    </xdr:pic>
    <xdr:clientData/>
  </xdr:twoCellAnchor>
  <xdr:twoCellAnchor editAs="oneCell">
    <xdr:from>
      <xdr:col>15</xdr:col>
      <xdr:colOff>78440</xdr:colOff>
      <xdr:row>25</xdr:row>
      <xdr:rowOff>181417</xdr:rowOff>
    </xdr:from>
    <xdr:to>
      <xdr:col>15</xdr:col>
      <xdr:colOff>2958353</xdr:colOff>
      <xdr:row>25</xdr:row>
      <xdr:rowOff>1273327</xdr:rowOff>
    </xdr:to>
    <xdr:pic>
      <xdr:nvPicPr>
        <xdr:cNvPr id="31" name="Picture 33">
          <a:extLst>
            <a:ext uri="{FF2B5EF4-FFF2-40B4-BE49-F238E27FC236}">
              <a16:creationId xmlns:a16="http://schemas.microsoft.com/office/drawing/2014/main" id="{01C258F6-1190-4277-AF77-A9BBDD210248}"/>
            </a:ext>
          </a:extLst>
        </xdr:cNvPr>
        <xdr:cNvPicPr>
          <a:picLocks noChangeAspect="1"/>
        </xdr:cNvPicPr>
      </xdr:nvPicPr>
      <xdr:blipFill>
        <a:blip xmlns:r="http://schemas.openxmlformats.org/officeDocument/2006/relationships" r:embed="rId30"/>
        <a:stretch>
          <a:fillRect/>
        </a:stretch>
      </xdr:blipFill>
      <xdr:spPr>
        <a:xfrm>
          <a:off x="43407665" y="24717817"/>
          <a:ext cx="2879913" cy="1091910"/>
        </a:xfrm>
        <a:prstGeom prst="rect">
          <a:avLst/>
        </a:prstGeom>
      </xdr:spPr>
    </xdr:pic>
    <xdr:clientData/>
  </xdr:twoCellAnchor>
  <xdr:twoCellAnchor editAs="oneCell">
    <xdr:from>
      <xdr:col>16</xdr:col>
      <xdr:colOff>302559</xdr:colOff>
      <xdr:row>25</xdr:row>
      <xdr:rowOff>64415</xdr:rowOff>
    </xdr:from>
    <xdr:to>
      <xdr:col>16</xdr:col>
      <xdr:colOff>3641912</xdr:colOff>
      <xdr:row>25</xdr:row>
      <xdr:rowOff>1328830</xdr:rowOff>
    </xdr:to>
    <xdr:pic>
      <xdr:nvPicPr>
        <xdr:cNvPr id="32" name="Picture 34">
          <a:extLst>
            <a:ext uri="{FF2B5EF4-FFF2-40B4-BE49-F238E27FC236}">
              <a16:creationId xmlns:a16="http://schemas.microsoft.com/office/drawing/2014/main" id="{487B3A40-06EC-4B18-B173-4B58FE2FE43A}"/>
            </a:ext>
          </a:extLst>
        </xdr:cNvPr>
        <xdr:cNvPicPr>
          <a:picLocks noChangeAspect="1"/>
        </xdr:cNvPicPr>
      </xdr:nvPicPr>
      <xdr:blipFill>
        <a:blip xmlns:r="http://schemas.openxmlformats.org/officeDocument/2006/relationships" r:embed="rId31"/>
        <a:stretch>
          <a:fillRect/>
        </a:stretch>
      </xdr:blipFill>
      <xdr:spPr>
        <a:xfrm>
          <a:off x="46746459" y="24600815"/>
          <a:ext cx="3339353" cy="1264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306161</xdr:colOff>
      <xdr:row>7</xdr:row>
      <xdr:rowOff>80924</xdr:rowOff>
    </xdr:from>
    <xdr:to>
      <xdr:col>4</xdr:col>
      <xdr:colOff>3538</xdr:colOff>
      <xdr:row>7</xdr:row>
      <xdr:rowOff>1444528</xdr:rowOff>
    </xdr:to>
    <xdr:pic>
      <xdr:nvPicPr>
        <xdr:cNvPr id="4" name="Picture 3">
          <a:extLst>
            <a:ext uri="{FF2B5EF4-FFF2-40B4-BE49-F238E27FC236}">
              <a16:creationId xmlns:a16="http://schemas.microsoft.com/office/drawing/2014/main" id="{80680A10-DF12-97A9-B4E1-F4CDC2E96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9018" y="4516853"/>
          <a:ext cx="2442482" cy="1361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4</xdr:col>
          <xdr:colOff>190500</xdr:colOff>
          <xdr:row>7</xdr:row>
          <xdr:rowOff>152400</xdr:rowOff>
        </xdr:from>
        <xdr:to>
          <xdr:col>4</xdr:col>
          <xdr:colOff>2667000</xdr:colOff>
          <xdr:row>7</xdr:row>
          <xdr:rowOff>1368101</xdr:rowOff>
        </xdr:to>
        <xdr:pic>
          <xdr:nvPicPr>
            <xdr:cNvPr id="8" name="Picture 7">
              <a:extLst>
                <a:ext uri="{FF2B5EF4-FFF2-40B4-BE49-F238E27FC236}">
                  <a16:creationId xmlns:a16="http://schemas.microsoft.com/office/drawing/2014/main" id="{13B0CFAF-868B-6C12-665C-7076C6837A9F}"/>
                </a:ext>
              </a:extLst>
            </xdr:cNvPr>
            <xdr:cNvPicPr>
              <a:picLocks noChangeAspect="1" noChangeArrowheads="1"/>
              <a:extLst>
                <a:ext uri="{84589F7E-364E-4C9E-8A38-B11213B215E9}">
                  <a14:cameraTool cellRange="[1]Sheet2!$D$19:$E$24" spid="_x0000_s19736"/>
                </a:ext>
              </a:extLst>
            </xdr:cNvPicPr>
          </xdr:nvPicPr>
          <xdr:blipFill>
            <a:blip xmlns:r="http://schemas.openxmlformats.org/officeDocument/2006/relationships" r:embed="rId2"/>
            <a:srcRect/>
            <a:stretch>
              <a:fillRect/>
            </a:stretch>
          </xdr:blipFill>
          <xdr:spPr bwMode="auto">
            <a:xfrm>
              <a:off x="8372475" y="3524250"/>
              <a:ext cx="2438400" cy="1204271"/>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5</xdr:col>
      <xdr:colOff>171449</xdr:colOff>
      <xdr:row>7</xdr:row>
      <xdr:rowOff>190500</xdr:rowOff>
    </xdr:from>
    <xdr:to>
      <xdr:col>5</xdr:col>
      <xdr:colOff>2365221</xdr:colOff>
      <xdr:row>7</xdr:row>
      <xdr:rowOff>1295400</xdr:rowOff>
    </xdr:to>
    <xdr:pic>
      <xdr:nvPicPr>
        <xdr:cNvPr id="10" name="Picture 9">
          <a:extLst>
            <a:ext uri="{FF2B5EF4-FFF2-40B4-BE49-F238E27FC236}">
              <a16:creationId xmlns:a16="http://schemas.microsoft.com/office/drawing/2014/main" id="{9EBBA5EC-4ABB-CB5B-A8B7-8EB55F53C3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087099" y="3562350"/>
          <a:ext cx="2293189"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435429</xdr:colOff>
      <xdr:row>7</xdr:row>
      <xdr:rowOff>285378</xdr:rowOff>
    </xdr:from>
    <xdr:to>
      <xdr:col>10</xdr:col>
      <xdr:colOff>4232</xdr:colOff>
      <xdr:row>7</xdr:row>
      <xdr:rowOff>1375721</xdr:rowOff>
    </xdr:to>
    <xdr:pic>
      <xdr:nvPicPr>
        <xdr:cNvPr id="5" name="Picture 4">
          <a:extLst>
            <a:ext uri="{FF2B5EF4-FFF2-40B4-BE49-F238E27FC236}">
              <a16:creationId xmlns:a16="http://schemas.microsoft.com/office/drawing/2014/main" id="{559AE93B-2DB9-E0FB-21D6-9BFAA195C92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12195"/>
        <a:stretch/>
      </xdr:blipFill>
      <xdr:spPr bwMode="auto">
        <a:xfrm>
          <a:off x="26220965" y="4721307"/>
          <a:ext cx="2612570" cy="1094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311761</xdr:colOff>
      <xdr:row>7</xdr:row>
      <xdr:rowOff>92528</xdr:rowOff>
    </xdr:from>
    <xdr:to>
      <xdr:col>12</xdr:col>
      <xdr:colOff>2721</xdr:colOff>
      <xdr:row>7</xdr:row>
      <xdr:rowOff>1528041</xdr:rowOff>
    </xdr:to>
    <xdr:pic>
      <xdr:nvPicPr>
        <xdr:cNvPr id="7" name="Picture 6">
          <a:extLst>
            <a:ext uri="{FF2B5EF4-FFF2-40B4-BE49-F238E27FC236}">
              <a16:creationId xmlns:a16="http://schemas.microsoft.com/office/drawing/2014/main" id="{7BA4D3A4-5B32-6A53-B7AC-B91D62B284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832832" y="4528457"/>
          <a:ext cx="2491310" cy="1435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145325</xdr:colOff>
      <xdr:row>7</xdr:row>
      <xdr:rowOff>263771</xdr:rowOff>
    </xdr:from>
    <xdr:to>
      <xdr:col>13</xdr:col>
      <xdr:colOff>3014527</xdr:colOff>
      <xdr:row>7</xdr:row>
      <xdr:rowOff>1680754</xdr:rowOff>
    </xdr:to>
    <xdr:pic>
      <xdr:nvPicPr>
        <xdr:cNvPr id="9" name="Picture 8">
          <a:extLst>
            <a:ext uri="{FF2B5EF4-FFF2-40B4-BE49-F238E27FC236}">
              <a16:creationId xmlns:a16="http://schemas.microsoft.com/office/drawing/2014/main" id="{E36E22E9-62C5-570C-A075-77E8811F43C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7445225" y="5359646"/>
          <a:ext cx="2869202" cy="1418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76200</xdr:colOff>
      <xdr:row>7</xdr:row>
      <xdr:rowOff>542926</xdr:rowOff>
    </xdr:from>
    <xdr:to>
      <xdr:col>9</xdr:col>
      <xdr:colOff>4082</xdr:colOff>
      <xdr:row>7</xdr:row>
      <xdr:rowOff>1177834</xdr:rowOff>
    </xdr:to>
    <xdr:pic>
      <xdr:nvPicPr>
        <xdr:cNvPr id="14" name="Picture 13">
          <a:extLst>
            <a:ext uri="{FF2B5EF4-FFF2-40B4-BE49-F238E27FC236}">
              <a16:creationId xmlns:a16="http://schemas.microsoft.com/office/drawing/2014/main" id="{1F1B548C-FA07-9302-E089-C78108CE4F74}"/>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r="7039" b="-6961"/>
        <a:stretch/>
      </xdr:blipFill>
      <xdr:spPr bwMode="auto">
        <a:xfrm>
          <a:off x="22351093" y="4978855"/>
          <a:ext cx="3271157" cy="627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95657</xdr:colOff>
      <xdr:row>7</xdr:row>
      <xdr:rowOff>261481</xdr:rowOff>
    </xdr:from>
    <xdr:to>
      <xdr:col>7</xdr:col>
      <xdr:colOff>3051522</xdr:colOff>
      <xdr:row>7</xdr:row>
      <xdr:rowOff>1406450</xdr:rowOff>
    </xdr:to>
    <xdr:pic>
      <xdr:nvPicPr>
        <xdr:cNvPr id="15" name="Picture 14">
          <a:extLst>
            <a:ext uri="{FF2B5EF4-FFF2-40B4-BE49-F238E27FC236}">
              <a16:creationId xmlns:a16="http://schemas.microsoft.com/office/drawing/2014/main" id="{2F8EF271-CAF7-8593-1F9B-C1FE0BA7136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4816112" y="3950254"/>
          <a:ext cx="2952544" cy="1139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266700</xdr:colOff>
      <xdr:row>17</xdr:row>
      <xdr:rowOff>609600</xdr:rowOff>
    </xdr:from>
    <xdr:to>
      <xdr:col>9</xdr:col>
      <xdr:colOff>2400300</xdr:colOff>
      <xdr:row>18</xdr:row>
      <xdr:rowOff>115042</xdr:rowOff>
    </xdr:to>
    <xdr:pic>
      <xdr:nvPicPr>
        <xdr:cNvPr id="12" name="Imagen 11">
          <a:extLst>
            <a:ext uri="{FF2B5EF4-FFF2-40B4-BE49-F238E27FC236}">
              <a16:creationId xmlns:a16="http://schemas.microsoft.com/office/drawing/2014/main" id="{25428CF5-426F-44B2-B991-0F04BABAA2D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821900" y="17364075"/>
          <a:ext cx="2133600" cy="1350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180975</xdr:colOff>
      <xdr:row>17</xdr:row>
      <xdr:rowOff>47625</xdr:rowOff>
    </xdr:from>
    <xdr:to>
      <xdr:col>10</xdr:col>
      <xdr:colOff>2243832</xdr:colOff>
      <xdr:row>17</xdr:row>
      <xdr:rowOff>1261110</xdr:rowOff>
    </xdr:to>
    <xdr:pic>
      <xdr:nvPicPr>
        <xdr:cNvPr id="16" name="Imagen 15">
          <a:extLst>
            <a:ext uri="{FF2B5EF4-FFF2-40B4-BE49-F238E27FC236}">
              <a16:creationId xmlns:a16="http://schemas.microsoft.com/office/drawing/2014/main" id="{34AC2D30-9669-4EEB-80DC-EA8EA1358AC8}"/>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2030"/>
        <a:stretch/>
      </xdr:blipFill>
      <xdr:spPr bwMode="auto">
        <a:xfrm>
          <a:off x="24803100" y="13411200"/>
          <a:ext cx="2209542"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114300</xdr:colOff>
      <xdr:row>17</xdr:row>
      <xdr:rowOff>85725</xdr:rowOff>
    </xdr:from>
    <xdr:to>
      <xdr:col>11</xdr:col>
      <xdr:colOff>2588558</xdr:colOff>
      <xdr:row>17</xdr:row>
      <xdr:rowOff>1295400</xdr:rowOff>
    </xdr:to>
    <xdr:pic>
      <xdr:nvPicPr>
        <xdr:cNvPr id="17" name="Imagen 16">
          <a:extLst>
            <a:ext uri="{FF2B5EF4-FFF2-40B4-BE49-F238E27FC236}">
              <a16:creationId xmlns:a16="http://schemas.microsoft.com/office/drawing/2014/main" id="{7E148EEC-CF44-4501-B371-9FFCCD1DBD49}"/>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536400" y="14678025"/>
          <a:ext cx="24765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266700</xdr:colOff>
      <xdr:row>17</xdr:row>
      <xdr:rowOff>66675</xdr:rowOff>
    </xdr:from>
    <xdr:to>
      <xdr:col>13</xdr:col>
      <xdr:colOff>2781300</xdr:colOff>
      <xdr:row>17</xdr:row>
      <xdr:rowOff>1291590</xdr:rowOff>
    </xdr:to>
    <xdr:pic>
      <xdr:nvPicPr>
        <xdr:cNvPr id="19" name="Imagen 18">
          <a:extLst>
            <a:ext uri="{FF2B5EF4-FFF2-40B4-BE49-F238E27FC236}">
              <a16:creationId xmlns:a16="http://schemas.microsoft.com/office/drawing/2014/main" id="{A9FD3B68-7062-41C2-B116-29EBAC1D114E}"/>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7279600" y="14658975"/>
          <a:ext cx="25146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175531</xdr:colOff>
      <xdr:row>7</xdr:row>
      <xdr:rowOff>205468</xdr:rowOff>
    </xdr:from>
    <xdr:to>
      <xdr:col>11</xdr:col>
      <xdr:colOff>544</xdr:colOff>
      <xdr:row>7</xdr:row>
      <xdr:rowOff>1252776</xdr:rowOff>
    </xdr:to>
    <xdr:pic>
      <xdr:nvPicPr>
        <xdr:cNvPr id="20" name="Picture 5">
          <a:extLst>
            <a:ext uri="{FF2B5EF4-FFF2-40B4-BE49-F238E27FC236}">
              <a16:creationId xmlns:a16="http://schemas.microsoft.com/office/drawing/2014/main" id="{92BD8318-9DE3-4DAF-AFEA-DB9CE052346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9403674" y="4641397"/>
          <a:ext cx="2709183" cy="1037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250531</xdr:colOff>
      <xdr:row>23</xdr:row>
      <xdr:rowOff>140871</xdr:rowOff>
    </xdr:from>
    <xdr:to>
      <xdr:col>4</xdr:col>
      <xdr:colOff>2682</xdr:colOff>
      <xdr:row>23</xdr:row>
      <xdr:rowOff>1254064</xdr:rowOff>
    </xdr:to>
    <xdr:pic>
      <xdr:nvPicPr>
        <xdr:cNvPr id="2" name="Imagen 1">
          <a:extLst>
            <a:ext uri="{FF2B5EF4-FFF2-40B4-BE49-F238E27FC236}">
              <a16:creationId xmlns:a16="http://schemas.microsoft.com/office/drawing/2014/main" id="{569A85CB-969F-40C6-8B63-03AD07B5BEF0}"/>
            </a:ext>
          </a:extLst>
        </xdr:cNvPr>
        <xdr:cNvPicPr>
          <a:picLocks noChangeAspect="1"/>
        </xdr:cNvPicPr>
      </xdr:nvPicPr>
      <xdr:blipFill>
        <a:blip xmlns:r="http://schemas.openxmlformats.org/officeDocument/2006/relationships" r:embed="rId14"/>
        <a:stretch>
          <a:fillRect/>
        </a:stretch>
      </xdr:blipFill>
      <xdr:spPr>
        <a:xfrm>
          <a:off x="5693388" y="23640407"/>
          <a:ext cx="2615366" cy="1109383"/>
        </a:xfrm>
        <a:prstGeom prst="rect">
          <a:avLst/>
        </a:prstGeom>
      </xdr:spPr>
    </xdr:pic>
    <xdr:clientData/>
  </xdr:twoCellAnchor>
  <xdr:twoCellAnchor editAs="oneCell">
    <xdr:from>
      <xdr:col>12</xdr:col>
      <xdr:colOff>484909</xdr:colOff>
      <xdr:row>17</xdr:row>
      <xdr:rowOff>51955</xdr:rowOff>
    </xdr:from>
    <xdr:to>
      <xdr:col>12</xdr:col>
      <xdr:colOff>3005224</xdr:colOff>
      <xdr:row>17</xdr:row>
      <xdr:rowOff>1261630</xdr:rowOff>
    </xdr:to>
    <xdr:pic>
      <xdr:nvPicPr>
        <xdr:cNvPr id="21" name="Imagen 17">
          <a:extLst>
            <a:ext uri="{FF2B5EF4-FFF2-40B4-BE49-F238E27FC236}">
              <a16:creationId xmlns:a16="http://schemas.microsoft.com/office/drawing/2014/main" id="{3D62B6E3-121A-4F61-9CC4-DFD6ECF34A57}"/>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7501273" y="14529955"/>
          <a:ext cx="25146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180603</xdr:colOff>
      <xdr:row>7</xdr:row>
      <xdr:rowOff>332294</xdr:rowOff>
    </xdr:from>
    <xdr:to>
      <xdr:col>12</xdr:col>
      <xdr:colOff>3052081</xdr:colOff>
      <xdr:row>7</xdr:row>
      <xdr:rowOff>1101833</xdr:rowOff>
    </xdr:to>
    <xdr:pic>
      <xdr:nvPicPr>
        <xdr:cNvPr id="22" name="Picture 21">
          <a:extLst>
            <a:ext uri="{FF2B5EF4-FFF2-40B4-BE49-F238E27FC236}">
              <a16:creationId xmlns:a16="http://schemas.microsoft.com/office/drawing/2014/main" id="{6EA8A3C7-B043-44BA-A2CE-829926ACF00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5804103" y="4768223"/>
          <a:ext cx="2881003" cy="754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264136</xdr:colOff>
      <xdr:row>23</xdr:row>
      <xdr:rowOff>124819</xdr:rowOff>
    </xdr:from>
    <xdr:to>
      <xdr:col>5</xdr:col>
      <xdr:colOff>1361</xdr:colOff>
      <xdr:row>23</xdr:row>
      <xdr:rowOff>1253465</xdr:rowOff>
    </xdr:to>
    <xdr:pic>
      <xdr:nvPicPr>
        <xdr:cNvPr id="23" name="Picture 22">
          <a:extLst>
            <a:ext uri="{FF2B5EF4-FFF2-40B4-BE49-F238E27FC236}">
              <a16:creationId xmlns:a16="http://schemas.microsoft.com/office/drawing/2014/main" id="{6DE9953B-D507-9385-A1C2-9AC7ED8FDF52}"/>
            </a:ext>
          </a:extLst>
        </xdr:cNvPr>
        <xdr:cNvPicPr>
          <a:picLocks noChangeAspect="1"/>
        </xdr:cNvPicPr>
      </xdr:nvPicPr>
      <xdr:blipFill>
        <a:blip xmlns:r="http://schemas.openxmlformats.org/officeDocument/2006/relationships" r:embed="rId17"/>
        <a:stretch>
          <a:fillRect/>
        </a:stretch>
      </xdr:blipFill>
      <xdr:spPr>
        <a:xfrm>
          <a:off x="8823029" y="23624355"/>
          <a:ext cx="3042400" cy="1115311"/>
        </a:xfrm>
        <a:prstGeom prst="rect">
          <a:avLst/>
        </a:prstGeom>
      </xdr:spPr>
    </xdr:pic>
    <xdr:clientData/>
  </xdr:twoCellAnchor>
  <xdr:twoCellAnchor editAs="oneCell">
    <xdr:from>
      <xdr:col>5</xdr:col>
      <xdr:colOff>119564</xdr:colOff>
      <xdr:row>23</xdr:row>
      <xdr:rowOff>97277</xdr:rowOff>
    </xdr:from>
    <xdr:to>
      <xdr:col>5</xdr:col>
      <xdr:colOff>2975640</xdr:colOff>
      <xdr:row>23</xdr:row>
      <xdr:rowOff>1205898</xdr:rowOff>
    </xdr:to>
    <xdr:pic>
      <xdr:nvPicPr>
        <xdr:cNvPr id="24" name="Picture 23">
          <a:extLst>
            <a:ext uri="{FF2B5EF4-FFF2-40B4-BE49-F238E27FC236}">
              <a16:creationId xmlns:a16="http://schemas.microsoft.com/office/drawing/2014/main" id="{14052D9E-DC04-72EF-69FD-D873BE91FC48}"/>
            </a:ext>
          </a:extLst>
        </xdr:cNvPr>
        <xdr:cNvPicPr>
          <a:picLocks noChangeAspect="1"/>
        </xdr:cNvPicPr>
      </xdr:nvPicPr>
      <xdr:blipFill>
        <a:blip xmlns:r="http://schemas.openxmlformats.org/officeDocument/2006/relationships" r:embed="rId18"/>
        <a:stretch>
          <a:fillRect/>
        </a:stretch>
      </xdr:blipFill>
      <xdr:spPr>
        <a:xfrm>
          <a:off x="13420697" y="26792677"/>
          <a:ext cx="2856076" cy="1104811"/>
        </a:xfrm>
        <a:prstGeom prst="rect">
          <a:avLst/>
        </a:prstGeom>
      </xdr:spPr>
    </xdr:pic>
    <xdr:clientData/>
  </xdr:twoCellAnchor>
  <xdr:twoCellAnchor editAs="oneCell">
    <xdr:from>
      <xdr:col>7</xdr:col>
      <xdr:colOff>332173</xdr:colOff>
      <xdr:row>23</xdr:row>
      <xdr:rowOff>122930</xdr:rowOff>
    </xdr:from>
    <xdr:to>
      <xdr:col>8</xdr:col>
      <xdr:colOff>1360</xdr:colOff>
      <xdr:row>23</xdr:row>
      <xdr:rowOff>1253928</xdr:rowOff>
    </xdr:to>
    <xdr:pic>
      <xdr:nvPicPr>
        <xdr:cNvPr id="25" name="Picture 24">
          <a:extLst>
            <a:ext uri="{FF2B5EF4-FFF2-40B4-BE49-F238E27FC236}">
              <a16:creationId xmlns:a16="http://schemas.microsoft.com/office/drawing/2014/main" id="{23EB6DC1-EAF1-DB1B-EA35-744502AADEC0}"/>
            </a:ext>
          </a:extLst>
        </xdr:cNvPr>
        <xdr:cNvPicPr>
          <a:picLocks noChangeAspect="1"/>
        </xdr:cNvPicPr>
      </xdr:nvPicPr>
      <xdr:blipFill>
        <a:blip xmlns:r="http://schemas.openxmlformats.org/officeDocument/2006/relationships" r:embed="rId19"/>
        <a:stretch>
          <a:fillRect/>
        </a:stretch>
      </xdr:blipFill>
      <xdr:spPr>
        <a:xfrm>
          <a:off x="19001173" y="23799359"/>
          <a:ext cx="3069612" cy="1123378"/>
        </a:xfrm>
        <a:prstGeom prst="rect">
          <a:avLst/>
        </a:prstGeom>
      </xdr:spPr>
    </xdr:pic>
    <xdr:clientData/>
  </xdr:twoCellAnchor>
  <xdr:twoCellAnchor editAs="oneCell">
    <xdr:from>
      <xdr:col>8</xdr:col>
      <xdr:colOff>168886</xdr:colOff>
      <xdr:row>23</xdr:row>
      <xdr:rowOff>144136</xdr:rowOff>
    </xdr:from>
    <xdr:to>
      <xdr:col>9</xdr:col>
      <xdr:colOff>2719</xdr:colOff>
      <xdr:row>23</xdr:row>
      <xdr:rowOff>1292347</xdr:rowOff>
    </xdr:to>
    <xdr:pic>
      <xdr:nvPicPr>
        <xdr:cNvPr id="26" name="Picture 25">
          <a:extLst>
            <a:ext uri="{FF2B5EF4-FFF2-40B4-BE49-F238E27FC236}">
              <a16:creationId xmlns:a16="http://schemas.microsoft.com/office/drawing/2014/main" id="{042AF4CB-358C-5430-9745-F86B89F3D86C}"/>
            </a:ext>
          </a:extLst>
        </xdr:cNvPr>
        <xdr:cNvPicPr>
          <a:picLocks noChangeAspect="1"/>
        </xdr:cNvPicPr>
      </xdr:nvPicPr>
      <xdr:blipFill>
        <a:blip xmlns:r="http://schemas.openxmlformats.org/officeDocument/2006/relationships" r:embed="rId20"/>
        <a:stretch>
          <a:fillRect/>
        </a:stretch>
      </xdr:blipFill>
      <xdr:spPr>
        <a:xfrm>
          <a:off x="22443779" y="23820565"/>
          <a:ext cx="3110433" cy="1131066"/>
        </a:xfrm>
        <a:prstGeom prst="rect">
          <a:avLst/>
        </a:prstGeom>
      </xdr:spPr>
    </xdr:pic>
    <xdr:clientData/>
  </xdr:twoCellAnchor>
  <xdr:twoCellAnchor editAs="oneCell">
    <xdr:from>
      <xdr:col>9</xdr:col>
      <xdr:colOff>134470</xdr:colOff>
      <xdr:row>23</xdr:row>
      <xdr:rowOff>212912</xdr:rowOff>
    </xdr:from>
    <xdr:to>
      <xdr:col>9</xdr:col>
      <xdr:colOff>2968713</xdr:colOff>
      <xdr:row>23</xdr:row>
      <xdr:rowOff>1259915</xdr:rowOff>
    </xdr:to>
    <xdr:pic>
      <xdr:nvPicPr>
        <xdr:cNvPr id="27" name="Picture 26">
          <a:extLst>
            <a:ext uri="{FF2B5EF4-FFF2-40B4-BE49-F238E27FC236}">
              <a16:creationId xmlns:a16="http://schemas.microsoft.com/office/drawing/2014/main" id="{2B52FABA-3042-932B-771E-453172D09D83}"/>
            </a:ext>
          </a:extLst>
        </xdr:cNvPr>
        <xdr:cNvPicPr>
          <a:picLocks noChangeAspect="1"/>
        </xdr:cNvPicPr>
      </xdr:nvPicPr>
      <xdr:blipFill>
        <a:blip xmlns:r="http://schemas.openxmlformats.org/officeDocument/2006/relationships" r:embed="rId21"/>
        <a:stretch>
          <a:fillRect/>
        </a:stretch>
      </xdr:blipFill>
      <xdr:spPr>
        <a:xfrm>
          <a:off x="22490205" y="22210059"/>
          <a:ext cx="2834243" cy="1047003"/>
        </a:xfrm>
        <a:prstGeom prst="rect">
          <a:avLst/>
        </a:prstGeom>
      </xdr:spPr>
    </xdr:pic>
    <xdr:clientData/>
  </xdr:twoCellAnchor>
  <xdr:twoCellAnchor editAs="oneCell">
    <xdr:from>
      <xdr:col>10</xdr:col>
      <xdr:colOff>67236</xdr:colOff>
      <xdr:row>23</xdr:row>
      <xdr:rowOff>246082</xdr:rowOff>
    </xdr:from>
    <xdr:to>
      <xdr:col>10</xdr:col>
      <xdr:colOff>2823882</xdr:colOff>
      <xdr:row>23</xdr:row>
      <xdr:rowOff>1292073</xdr:rowOff>
    </xdr:to>
    <xdr:pic>
      <xdr:nvPicPr>
        <xdr:cNvPr id="28" name="Picture 27">
          <a:extLst>
            <a:ext uri="{FF2B5EF4-FFF2-40B4-BE49-F238E27FC236}">
              <a16:creationId xmlns:a16="http://schemas.microsoft.com/office/drawing/2014/main" id="{C84CF5CC-1734-0933-9780-EC3CF2F767DC}"/>
            </a:ext>
          </a:extLst>
        </xdr:cNvPr>
        <xdr:cNvPicPr>
          <a:picLocks noChangeAspect="1"/>
        </xdr:cNvPicPr>
      </xdr:nvPicPr>
      <xdr:blipFill>
        <a:blip xmlns:r="http://schemas.openxmlformats.org/officeDocument/2006/relationships" r:embed="rId22"/>
        <a:stretch>
          <a:fillRect/>
        </a:stretch>
      </xdr:blipFill>
      <xdr:spPr>
        <a:xfrm>
          <a:off x="25437354" y="22243229"/>
          <a:ext cx="2756646" cy="1034561"/>
        </a:xfrm>
        <a:prstGeom prst="rect">
          <a:avLst/>
        </a:prstGeom>
      </xdr:spPr>
    </xdr:pic>
    <xdr:clientData/>
  </xdr:twoCellAnchor>
  <xdr:twoCellAnchor editAs="oneCell">
    <xdr:from>
      <xdr:col>11</xdr:col>
      <xdr:colOff>123264</xdr:colOff>
      <xdr:row>23</xdr:row>
      <xdr:rowOff>276218</xdr:rowOff>
    </xdr:from>
    <xdr:to>
      <xdr:col>11</xdr:col>
      <xdr:colOff>2663413</xdr:colOff>
      <xdr:row>23</xdr:row>
      <xdr:rowOff>1291225</xdr:rowOff>
    </xdr:to>
    <xdr:pic>
      <xdr:nvPicPr>
        <xdr:cNvPr id="29" name="Picture 28">
          <a:extLst>
            <a:ext uri="{FF2B5EF4-FFF2-40B4-BE49-F238E27FC236}">
              <a16:creationId xmlns:a16="http://schemas.microsoft.com/office/drawing/2014/main" id="{E7571C0D-C2A0-5EA8-82F4-FAC12A5EDB0E}"/>
            </a:ext>
          </a:extLst>
        </xdr:cNvPr>
        <xdr:cNvPicPr>
          <a:picLocks noChangeAspect="1"/>
        </xdr:cNvPicPr>
      </xdr:nvPicPr>
      <xdr:blipFill>
        <a:blip xmlns:r="http://schemas.openxmlformats.org/officeDocument/2006/relationships" r:embed="rId23"/>
        <a:stretch>
          <a:fillRect/>
        </a:stretch>
      </xdr:blipFill>
      <xdr:spPr>
        <a:xfrm>
          <a:off x="28384499" y="22273365"/>
          <a:ext cx="2532529" cy="1001672"/>
        </a:xfrm>
        <a:prstGeom prst="rect">
          <a:avLst/>
        </a:prstGeom>
      </xdr:spPr>
    </xdr:pic>
    <xdr:clientData/>
  </xdr:twoCellAnchor>
  <xdr:twoCellAnchor editAs="oneCell">
    <xdr:from>
      <xdr:col>12</xdr:col>
      <xdr:colOff>156882</xdr:colOff>
      <xdr:row>23</xdr:row>
      <xdr:rowOff>248139</xdr:rowOff>
    </xdr:from>
    <xdr:to>
      <xdr:col>12</xdr:col>
      <xdr:colOff>2861501</xdr:colOff>
      <xdr:row>23</xdr:row>
      <xdr:rowOff>1329725</xdr:rowOff>
    </xdr:to>
    <xdr:pic>
      <xdr:nvPicPr>
        <xdr:cNvPr id="31" name="Picture 30">
          <a:extLst>
            <a:ext uri="{FF2B5EF4-FFF2-40B4-BE49-F238E27FC236}">
              <a16:creationId xmlns:a16="http://schemas.microsoft.com/office/drawing/2014/main" id="{7AE4C2B8-9168-1D3B-2E11-B24642CE908D}"/>
            </a:ext>
          </a:extLst>
        </xdr:cNvPr>
        <xdr:cNvPicPr>
          <a:picLocks noChangeAspect="1"/>
        </xdr:cNvPicPr>
      </xdr:nvPicPr>
      <xdr:blipFill>
        <a:blip xmlns:r="http://schemas.openxmlformats.org/officeDocument/2006/relationships" r:embed="rId24"/>
        <a:stretch>
          <a:fillRect/>
        </a:stretch>
      </xdr:blipFill>
      <xdr:spPr>
        <a:xfrm>
          <a:off x="31118735" y="22245286"/>
          <a:ext cx="2704619" cy="1064441"/>
        </a:xfrm>
        <a:prstGeom prst="rect">
          <a:avLst/>
        </a:prstGeom>
      </xdr:spPr>
    </xdr:pic>
    <xdr:clientData/>
  </xdr:twoCellAnchor>
  <xdr:twoCellAnchor editAs="oneCell">
    <xdr:from>
      <xdr:col>13</xdr:col>
      <xdr:colOff>145677</xdr:colOff>
      <xdr:row>23</xdr:row>
      <xdr:rowOff>251042</xdr:rowOff>
    </xdr:from>
    <xdr:to>
      <xdr:col>13</xdr:col>
      <xdr:colOff>2974105</xdr:colOff>
      <xdr:row>23</xdr:row>
      <xdr:rowOff>1329277</xdr:rowOff>
    </xdr:to>
    <xdr:pic>
      <xdr:nvPicPr>
        <xdr:cNvPr id="32" name="Picture 31">
          <a:extLst>
            <a:ext uri="{FF2B5EF4-FFF2-40B4-BE49-F238E27FC236}">
              <a16:creationId xmlns:a16="http://schemas.microsoft.com/office/drawing/2014/main" id="{A4E357D3-E5DC-1384-0700-58E4D214C366}"/>
            </a:ext>
          </a:extLst>
        </xdr:cNvPr>
        <xdr:cNvPicPr>
          <a:picLocks noChangeAspect="1"/>
        </xdr:cNvPicPr>
      </xdr:nvPicPr>
      <xdr:blipFill>
        <a:blip xmlns:r="http://schemas.openxmlformats.org/officeDocument/2006/relationships" r:embed="rId25"/>
        <a:stretch>
          <a:fillRect/>
        </a:stretch>
      </xdr:blipFill>
      <xdr:spPr>
        <a:xfrm>
          <a:off x="34211559" y="22248189"/>
          <a:ext cx="2828428" cy="1064900"/>
        </a:xfrm>
        <a:prstGeom prst="rect">
          <a:avLst/>
        </a:prstGeom>
      </xdr:spPr>
    </xdr:pic>
    <xdr:clientData/>
  </xdr:twoCellAnchor>
  <xdr:twoCellAnchor editAs="oneCell">
    <xdr:from>
      <xdr:col>15</xdr:col>
      <xdr:colOff>673854</xdr:colOff>
      <xdr:row>23</xdr:row>
      <xdr:rowOff>134917</xdr:rowOff>
    </xdr:from>
    <xdr:to>
      <xdr:col>15</xdr:col>
      <xdr:colOff>3387763</xdr:colOff>
      <xdr:row>23</xdr:row>
      <xdr:rowOff>1177848</xdr:rowOff>
    </xdr:to>
    <xdr:pic>
      <xdr:nvPicPr>
        <xdr:cNvPr id="33" name="Picture 32">
          <a:extLst>
            <a:ext uri="{FF2B5EF4-FFF2-40B4-BE49-F238E27FC236}">
              <a16:creationId xmlns:a16="http://schemas.microsoft.com/office/drawing/2014/main" id="{59EEA238-4CFA-39E5-8A69-7BB577597072}"/>
            </a:ext>
          </a:extLst>
        </xdr:cNvPr>
        <xdr:cNvPicPr>
          <a:picLocks noChangeAspect="1"/>
        </xdr:cNvPicPr>
      </xdr:nvPicPr>
      <xdr:blipFill>
        <a:blip xmlns:r="http://schemas.openxmlformats.org/officeDocument/2006/relationships" r:embed="rId26"/>
        <a:stretch>
          <a:fillRect/>
        </a:stretch>
      </xdr:blipFill>
      <xdr:spPr>
        <a:xfrm>
          <a:off x="45654714" y="24816097"/>
          <a:ext cx="2706289" cy="1035311"/>
        </a:xfrm>
        <a:prstGeom prst="rect">
          <a:avLst/>
        </a:prstGeom>
      </xdr:spPr>
    </xdr:pic>
    <xdr:clientData/>
  </xdr:twoCellAnchor>
  <xdr:twoCellAnchor editAs="oneCell">
    <xdr:from>
      <xdr:col>16</xdr:col>
      <xdr:colOff>1507190</xdr:colOff>
      <xdr:row>23</xdr:row>
      <xdr:rowOff>124267</xdr:rowOff>
    </xdr:from>
    <xdr:to>
      <xdr:col>16</xdr:col>
      <xdr:colOff>4415678</xdr:colOff>
      <xdr:row>23</xdr:row>
      <xdr:rowOff>1254277</xdr:rowOff>
    </xdr:to>
    <xdr:pic>
      <xdr:nvPicPr>
        <xdr:cNvPr id="34" name="Picture 33">
          <a:extLst>
            <a:ext uri="{FF2B5EF4-FFF2-40B4-BE49-F238E27FC236}">
              <a16:creationId xmlns:a16="http://schemas.microsoft.com/office/drawing/2014/main" id="{6F378142-892F-AB39-A351-285612963707}"/>
            </a:ext>
          </a:extLst>
        </xdr:cNvPr>
        <xdr:cNvPicPr>
          <a:picLocks noChangeAspect="1"/>
        </xdr:cNvPicPr>
      </xdr:nvPicPr>
      <xdr:blipFill>
        <a:blip xmlns:r="http://schemas.openxmlformats.org/officeDocument/2006/relationships" r:embed="rId27"/>
        <a:stretch>
          <a:fillRect/>
        </a:stretch>
      </xdr:blipFill>
      <xdr:spPr>
        <a:xfrm>
          <a:off x="51399140" y="24927367"/>
          <a:ext cx="2889438" cy="1110960"/>
        </a:xfrm>
        <a:prstGeom prst="rect">
          <a:avLst/>
        </a:prstGeom>
      </xdr:spPr>
    </xdr:pic>
    <xdr:clientData/>
  </xdr:twoCellAnchor>
  <xdr:twoCellAnchor editAs="oneCell">
    <xdr:from>
      <xdr:col>17</xdr:col>
      <xdr:colOff>2165226</xdr:colOff>
      <xdr:row>23</xdr:row>
      <xdr:rowOff>43248</xdr:rowOff>
    </xdr:from>
    <xdr:to>
      <xdr:col>17</xdr:col>
      <xdr:colOff>5519819</xdr:colOff>
      <xdr:row>23</xdr:row>
      <xdr:rowOff>1300043</xdr:rowOff>
    </xdr:to>
    <xdr:pic>
      <xdr:nvPicPr>
        <xdr:cNvPr id="35" name="Picture 34">
          <a:extLst>
            <a:ext uri="{FF2B5EF4-FFF2-40B4-BE49-F238E27FC236}">
              <a16:creationId xmlns:a16="http://schemas.microsoft.com/office/drawing/2014/main" id="{DDC2A109-14F7-F13B-5549-7C96A31660B2}"/>
            </a:ext>
          </a:extLst>
        </xdr:cNvPr>
        <xdr:cNvPicPr>
          <a:picLocks noChangeAspect="1"/>
        </xdr:cNvPicPr>
      </xdr:nvPicPr>
      <xdr:blipFill>
        <a:blip xmlns:r="http://schemas.openxmlformats.org/officeDocument/2006/relationships" r:embed="rId28"/>
        <a:stretch>
          <a:fillRect/>
        </a:stretch>
      </xdr:blipFill>
      <xdr:spPr>
        <a:xfrm>
          <a:off x="58436809" y="26660331"/>
          <a:ext cx="3350783" cy="1264415"/>
        </a:xfrm>
        <a:prstGeom prst="rect">
          <a:avLst/>
        </a:prstGeom>
      </xdr:spPr>
    </xdr:pic>
    <xdr:clientData/>
  </xdr:twoCellAnchor>
  <xdr:twoCellAnchor editAs="oneCell">
    <xdr:from>
      <xdr:col>15</xdr:col>
      <xdr:colOff>7620</xdr:colOff>
      <xdr:row>7</xdr:row>
      <xdr:rowOff>167639</xdr:rowOff>
    </xdr:from>
    <xdr:to>
      <xdr:col>15</xdr:col>
      <xdr:colOff>4758888</xdr:colOff>
      <xdr:row>7</xdr:row>
      <xdr:rowOff>1482089</xdr:rowOff>
    </xdr:to>
    <xdr:pic>
      <xdr:nvPicPr>
        <xdr:cNvPr id="18" name="Imagen 17">
          <a:extLst>
            <a:ext uri="{FF2B5EF4-FFF2-40B4-BE49-F238E27FC236}">
              <a16:creationId xmlns:a16="http://schemas.microsoft.com/office/drawing/2014/main" id="{F6642091-3B62-DDE4-35AF-28A633C280CD}"/>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4965620" y="5263514"/>
          <a:ext cx="4743648" cy="1308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369570</xdr:colOff>
      <xdr:row>17</xdr:row>
      <xdr:rowOff>81914</xdr:rowOff>
    </xdr:from>
    <xdr:to>
      <xdr:col>15</xdr:col>
      <xdr:colOff>4416246</xdr:colOff>
      <xdr:row>17</xdr:row>
      <xdr:rowOff>1024889</xdr:rowOff>
    </xdr:to>
    <xdr:pic>
      <xdr:nvPicPr>
        <xdr:cNvPr id="30" name="Imagen 29">
          <a:extLst>
            <a:ext uri="{FF2B5EF4-FFF2-40B4-BE49-F238E27FC236}">
              <a16:creationId xmlns:a16="http://schemas.microsoft.com/office/drawing/2014/main" id="{3CAB7760-024F-7D7F-B64A-C6244B89F282}"/>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45350430" y="16975454"/>
          <a:ext cx="4037151"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257175</xdr:colOff>
      <xdr:row>7</xdr:row>
      <xdr:rowOff>266700</xdr:rowOff>
    </xdr:from>
    <xdr:to>
      <xdr:col>16</xdr:col>
      <xdr:colOff>5673090</xdr:colOff>
      <xdr:row>7</xdr:row>
      <xdr:rowOff>1223010</xdr:rowOff>
    </xdr:to>
    <xdr:pic>
      <xdr:nvPicPr>
        <xdr:cNvPr id="37" name="Imagen 36">
          <a:extLst>
            <a:ext uri="{FF2B5EF4-FFF2-40B4-BE49-F238E27FC236}">
              <a16:creationId xmlns:a16="http://schemas.microsoft.com/office/drawing/2014/main" id="{B22F501A-A1F1-6C9C-C410-E6C5946D282F}"/>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0149125" y="5362575"/>
          <a:ext cx="5400675"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28575</xdr:colOff>
      <xdr:row>16</xdr:row>
      <xdr:rowOff>38100</xdr:rowOff>
    </xdr:from>
    <xdr:to>
      <xdr:col>16</xdr:col>
      <xdr:colOff>6062345</xdr:colOff>
      <xdr:row>16</xdr:row>
      <xdr:rowOff>1291590</xdr:rowOff>
    </xdr:to>
    <xdr:pic>
      <xdr:nvPicPr>
        <xdr:cNvPr id="38" name="Imagen 37">
          <a:extLst>
            <a:ext uri="{FF2B5EF4-FFF2-40B4-BE49-F238E27FC236}">
              <a16:creationId xmlns:a16="http://schemas.microsoft.com/office/drawing/2014/main" id="{E4FDD87F-5B26-B0DD-E49B-F83391CE01D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9920525" y="15706725"/>
          <a:ext cx="603885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1628775</xdr:colOff>
      <xdr:row>20</xdr:row>
      <xdr:rowOff>66675</xdr:rowOff>
    </xdr:from>
    <xdr:to>
      <xdr:col>16</xdr:col>
      <xdr:colOff>4301489</xdr:colOff>
      <xdr:row>20</xdr:row>
      <xdr:rowOff>994133</xdr:rowOff>
    </xdr:to>
    <xdr:pic>
      <xdr:nvPicPr>
        <xdr:cNvPr id="39" name="Imagen 38">
          <a:extLst>
            <a:ext uri="{FF2B5EF4-FFF2-40B4-BE49-F238E27FC236}">
              <a16:creationId xmlns:a16="http://schemas.microsoft.com/office/drawing/2014/main" id="{0CB4BCA0-48ED-14E1-ECA5-D629F13D1C93}"/>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51520725" y="22364700"/>
          <a:ext cx="2666999" cy="929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625475</xdr:colOff>
      <xdr:row>17</xdr:row>
      <xdr:rowOff>109008</xdr:rowOff>
    </xdr:from>
    <xdr:to>
      <xdr:col>16</xdr:col>
      <xdr:colOff>5368925</xdr:colOff>
      <xdr:row>17</xdr:row>
      <xdr:rowOff>1223433</xdr:rowOff>
    </xdr:to>
    <xdr:pic>
      <xdr:nvPicPr>
        <xdr:cNvPr id="40" name="Imagen 39">
          <a:extLst>
            <a:ext uri="{FF2B5EF4-FFF2-40B4-BE49-F238E27FC236}">
              <a16:creationId xmlns:a16="http://schemas.microsoft.com/office/drawing/2014/main" id="{8FF43743-9E31-162C-17D1-28D74FE3FEEB}"/>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0515308" y="18227675"/>
          <a:ext cx="4743450"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1219200</xdr:colOff>
      <xdr:row>20</xdr:row>
      <xdr:rowOff>57150</xdr:rowOff>
    </xdr:from>
    <xdr:to>
      <xdr:col>15</xdr:col>
      <xdr:colOff>3813810</xdr:colOff>
      <xdr:row>20</xdr:row>
      <xdr:rowOff>1032510</xdr:rowOff>
    </xdr:to>
    <xdr:pic>
      <xdr:nvPicPr>
        <xdr:cNvPr id="41" name="Imagen 40">
          <a:extLst>
            <a:ext uri="{FF2B5EF4-FFF2-40B4-BE49-F238E27FC236}">
              <a16:creationId xmlns:a16="http://schemas.microsoft.com/office/drawing/2014/main" id="{F944827B-AE4E-B1D2-B923-74E478860A95}"/>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6177200" y="22355175"/>
          <a:ext cx="2600325"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323850</xdr:colOff>
      <xdr:row>7</xdr:row>
      <xdr:rowOff>209550</xdr:rowOff>
    </xdr:from>
    <xdr:to>
      <xdr:col>17</xdr:col>
      <xdr:colOff>6362700</xdr:colOff>
      <xdr:row>7</xdr:row>
      <xdr:rowOff>1790700</xdr:rowOff>
    </xdr:to>
    <xdr:pic>
      <xdr:nvPicPr>
        <xdr:cNvPr id="42" name="Imagen 41">
          <a:extLst>
            <a:ext uri="{FF2B5EF4-FFF2-40B4-BE49-F238E27FC236}">
              <a16:creationId xmlns:a16="http://schemas.microsoft.com/office/drawing/2014/main" id="{7351710B-E70A-7A2B-C492-799091D62727}"/>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5997475" y="5305425"/>
          <a:ext cx="603885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465666</xdr:colOff>
      <xdr:row>16</xdr:row>
      <xdr:rowOff>148166</xdr:rowOff>
    </xdr:from>
    <xdr:to>
      <xdr:col>17</xdr:col>
      <xdr:colOff>6481656</xdr:colOff>
      <xdr:row>16</xdr:row>
      <xdr:rowOff>2167678</xdr:rowOff>
    </xdr:to>
    <xdr:pic>
      <xdr:nvPicPr>
        <xdr:cNvPr id="43" name="Imagen 42">
          <a:extLst>
            <a:ext uri="{FF2B5EF4-FFF2-40B4-BE49-F238E27FC236}">
              <a16:creationId xmlns:a16="http://schemas.microsoft.com/office/drawing/2014/main" id="{56517D07-652B-6E54-BFFE-54AF4D7D4B05}"/>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6737249" y="15800916"/>
          <a:ext cx="6019800" cy="2011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1047751</xdr:colOff>
      <xdr:row>17</xdr:row>
      <xdr:rowOff>211666</xdr:rowOff>
    </xdr:from>
    <xdr:to>
      <xdr:col>17</xdr:col>
      <xdr:colOff>6480416</xdr:colOff>
      <xdr:row>17</xdr:row>
      <xdr:rowOff>1414356</xdr:rowOff>
    </xdr:to>
    <xdr:pic>
      <xdr:nvPicPr>
        <xdr:cNvPr id="44" name="Imagen 43">
          <a:extLst>
            <a:ext uri="{FF2B5EF4-FFF2-40B4-BE49-F238E27FC236}">
              <a16:creationId xmlns:a16="http://schemas.microsoft.com/office/drawing/2014/main" id="{C8A9931E-AFB4-EE67-A007-4563AC5ACA5A}"/>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7319334" y="18330333"/>
          <a:ext cx="5440285" cy="120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1915583</xdr:colOff>
      <xdr:row>20</xdr:row>
      <xdr:rowOff>169333</xdr:rowOff>
    </xdr:from>
    <xdr:to>
      <xdr:col>17</xdr:col>
      <xdr:colOff>4796822</xdr:colOff>
      <xdr:row>20</xdr:row>
      <xdr:rowOff>1329478</xdr:rowOff>
    </xdr:to>
    <xdr:pic>
      <xdr:nvPicPr>
        <xdr:cNvPr id="45" name="Imagen 44">
          <a:extLst>
            <a:ext uri="{FF2B5EF4-FFF2-40B4-BE49-F238E27FC236}">
              <a16:creationId xmlns:a16="http://schemas.microsoft.com/office/drawing/2014/main" id="{CF2482B5-0513-FD59-4AF7-50043ACE1D0C}"/>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58187166" y="23399750"/>
          <a:ext cx="2869809"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1852084</xdr:colOff>
      <xdr:row>24</xdr:row>
      <xdr:rowOff>137584</xdr:rowOff>
    </xdr:from>
    <xdr:to>
      <xdr:col>17</xdr:col>
      <xdr:colOff>5376334</xdr:colOff>
      <xdr:row>24</xdr:row>
      <xdr:rowOff>2320926</xdr:rowOff>
    </xdr:to>
    <xdr:pic>
      <xdr:nvPicPr>
        <xdr:cNvPr id="46" name="Imagen 45">
          <a:extLst>
            <a:ext uri="{FF2B5EF4-FFF2-40B4-BE49-F238E27FC236}">
              <a16:creationId xmlns:a16="http://schemas.microsoft.com/office/drawing/2014/main" id="{A10DC803-67F3-B6EF-5CD7-5556078AF507}"/>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8123667" y="28119917"/>
          <a:ext cx="3524250" cy="2164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0</xdr:col>
      <xdr:colOff>1329690</xdr:colOff>
      <xdr:row>0</xdr:row>
      <xdr:rowOff>873567</xdr:rowOff>
    </xdr:to>
    <xdr:pic>
      <xdr:nvPicPr>
        <xdr:cNvPr id="2" name="Imagen 1">
          <a:extLst>
            <a:ext uri="{FF2B5EF4-FFF2-40B4-BE49-F238E27FC236}">
              <a16:creationId xmlns:a16="http://schemas.microsoft.com/office/drawing/2014/main" id="{D187AB1B-58FE-42C5-9E9A-06189C4C2476}"/>
            </a:ext>
          </a:extLst>
        </xdr:cNvPr>
        <xdr:cNvPicPr>
          <a:picLocks noChangeAspect="1"/>
        </xdr:cNvPicPr>
      </xdr:nvPicPr>
      <xdr:blipFill>
        <a:blip xmlns:r="http://schemas.openxmlformats.org/officeDocument/2006/relationships" r:embed="rId1" cstate="print"/>
        <a:stretch>
          <a:fillRect/>
        </a:stretch>
      </xdr:blipFill>
      <xdr:spPr>
        <a:xfrm>
          <a:off x="85725" y="66675"/>
          <a:ext cx="1228725" cy="8068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jccmes-my.sharepoint.com/personal/megomez_jccm_es/Documents/ORDENACIONES_NERPIO/118_TAMARAL_FSIDEAS/rodales_estratos_formaciones_MUP1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dales"/>
      <sheetName val="Sheet2"/>
      <sheetName val="Sheet3"/>
      <sheetName val="Sheet1"/>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1A3C8-E3F8-4815-AE6F-BB0CBB5EF78C}">
  <dimension ref="A1:BN49"/>
  <sheetViews>
    <sheetView topLeftCell="N1" zoomScaleNormal="100" workbookViewId="0">
      <pane ySplit="1" topLeftCell="A11" activePane="bottomLeft" state="frozen"/>
      <selection pane="bottomLeft" activeCell="P14" sqref="P14:P15"/>
    </sheetView>
  </sheetViews>
  <sheetFormatPr baseColWidth="10" defaultColWidth="17.140625" defaultRowHeight="27" customHeight="1" x14ac:dyDescent="0.25"/>
  <cols>
    <col min="2" max="2" width="54.28515625" customWidth="1"/>
    <col min="3" max="3" width="40.85546875" style="14" customWidth="1"/>
    <col min="4" max="4" width="46.5703125" style="14" customWidth="1"/>
    <col min="5" max="5" width="45.5703125" style="14" customWidth="1"/>
    <col min="6" max="6" width="40.42578125" style="179" customWidth="1"/>
    <col min="7" max="7" width="47.28515625" style="14" customWidth="1"/>
    <col min="8" max="8" width="46.140625" style="14" customWidth="1"/>
    <col min="9" max="9" width="45.140625" style="44" customWidth="1"/>
    <col min="10" max="10" width="43.28515625" style="14" customWidth="1"/>
    <col min="11" max="11" width="40.5703125" style="14" customWidth="1"/>
    <col min="12" max="12" width="46.5703125" style="14" customWidth="1"/>
    <col min="13" max="13" width="46.42578125" style="14" customWidth="1"/>
    <col min="14" max="14" width="45.5703125" style="88" customWidth="1"/>
    <col min="15" max="15" width="44" style="14" customWidth="1"/>
    <col min="16" max="16" width="46.7109375" style="14" customWidth="1"/>
    <col min="17" max="17" width="61" style="14" customWidth="1"/>
    <col min="18" max="18" width="68.42578125" customWidth="1"/>
    <col min="19" max="66" width="17.140625" style="140"/>
  </cols>
  <sheetData>
    <row r="1" spans="1:66" s="210" customFormat="1" ht="43.5" customHeight="1" thickBot="1" x14ac:dyDescent="0.3">
      <c r="A1" s="18" t="s">
        <v>0</v>
      </c>
      <c r="B1" s="19" t="s">
        <v>1</v>
      </c>
      <c r="C1" s="207">
        <v>96</v>
      </c>
      <c r="D1" s="199">
        <v>118</v>
      </c>
      <c r="E1" s="208">
        <v>136</v>
      </c>
      <c r="F1" s="173" t="s">
        <v>2</v>
      </c>
      <c r="G1" s="207">
        <v>146</v>
      </c>
      <c r="H1" s="199">
        <v>174</v>
      </c>
      <c r="I1" s="199">
        <v>95</v>
      </c>
      <c r="J1" s="199">
        <v>130</v>
      </c>
      <c r="K1" s="200">
        <v>133</v>
      </c>
      <c r="L1" s="199">
        <v>135</v>
      </c>
      <c r="M1" s="201">
        <v>137</v>
      </c>
      <c r="N1" s="202" t="s">
        <v>3</v>
      </c>
      <c r="O1" s="203">
        <v>112</v>
      </c>
      <c r="P1" s="204">
        <v>131</v>
      </c>
      <c r="Q1" s="205">
        <v>145</v>
      </c>
      <c r="R1" s="206" t="s">
        <v>4</v>
      </c>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row>
    <row r="2" spans="1:66" s="147" customFormat="1" ht="27" customHeight="1" thickBot="1" x14ac:dyDescent="0.3">
      <c r="A2" s="11" t="s">
        <v>5</v>
      </c>
      <c r="B2" s="104" t="s">
        <v>6</v>
      </c>
      <c r="C2" s="164">
        <v>570.17999999999995</v>
      </c>
      <c r="D2" s="97">
        <v>1418.92</v>
      </c>
      <c r="E2" s="101">
        <v>310.12</v>
      </c>
      <c r="F2" s="170" t="s">
        <v>12</v>
      </c>
      <c r="G2" s="123">
        <v>489.21</v>
      </c>
      <c r="H2" s="97">
        <v>85.27</v>
      </c>
      <c r="I2" s="97">
        <v>1172.77</v>
      </c>
      <c r="J2" s="97">
        <v>343.32</v>
      </c>
      <c r="K2" s="134">
        <v>1893.31</v>
      </c>
      <c r="L2" s="114">
        <v>918.3</v>
      </c>
      <c r="M2" s="165">
        <v>415.88</v>
      </c>
      <c r="N2" s="170" t="s">
        <v>12</v>
      </c>
      <c r="O2" s="119">
        <v>4054.25</v>
      </c>
      <c r="P2" s="97">
        <v>1078.8499999999999</v>
      </c>
      <c r="Q2" s="134">
        <v>1741.55</v>
      </c>
      <c r="R2" s="166" t="s">
        <v>7</v>
      </c>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row>
    <row r="3" spans="1:66" s="172" customFormat="1" ht="51.75" customHeight="1" thickBot="1" x14ac:dyDescent="0.3">
      <c r="A3" s="22" t="s">
        <v>8</v>
      </c>
      <c r="B3" s="105" t="s">
        <v>9</v>
      </c>
      <c r="C3" s="167" t="s">
        <v>10</v>
      </c>
      <c r="D3" s="168" t="s">
        <v>11</v>
      </c>
      <c r="E3" s="169">
        <v>309.86</v>
      </c>
      <c r="F3" s="170" t="s">
        <v>12</v>
      </c>
      <c r="G3" s="123">
        <v>489.21</v>
      </c>
      <c r="H3" s="97">
        <v>85.27</v>
      </c>
      <c r="I3" s="97">
        <v>1172.77</v>
      </c>
      <c r="J3" s="97">
        <v>343.32</v>
      </c>
      <c r="K3" s="134">
        <v>1893.31</v>
      </c>
      <c r="L3" s="114">
        <v>918.3</v>
      </c>
      <c r="M3" s="165">
        <v>415.88</v>
      </c>
      <c r="N3" s="170" t="s">
        <v>12</v>
      </c>
      <c r="O3" s="120">
        <v>4095.5</v>
      </c>
      <c r="P3" s="116">
        <v>1094.0999999999999</v>
      </c>
      <c r="Q3" s="135">
        <v>1765.2</v>
      </c>
      <c r="R3" s="171" t="s">
        <v>245</v>
      </c>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row>
    <row r="4" spans="1:66" s="160" customFormat="1" ht="51" customHeight="1" thickBot="1" x14ac:dyDescent="0.3">
      <c r="A4" s="154" t="s">
        <v>13</v>
      </c>
      <c r="B4" s="643" t="s">
        <v>14</v>
      </c>
      <c r="C4" s="155">
        <v>285.56</v>
      </c>
      <c r="D4" s="156">
        <v>1118.9100000000001</v>
      </c>
      <c r="E4" s="157">
        <v>228.08</v>
      </c>
      <c r="F4" s="230" t="s">
        <v>226</v>
      </c>
      <c r="G4" s="155">
        <v>426.22</v>
      </c>
      <c r="H4" s="156">
        <v>0</v>
      </c>
      <c r="I4" s="212">
        <v>940.26295188659014</v>
      </c>
      <c r="J4" s="212">
        <v>338.68103884995003</v>
      </c>
      <c r="K4" s="213">
        <v>1451.1106646064902</v>
      </c>
      <c r="L4" s="156">
        <v>720.43151980353014</v>
      </c>
      <c r="M4" s="247">
        <v>403.10318620319998</v>
      </c>
      <c r="N4" s="230" t="s">
        <v>232</v>
      </c>
      <c r="O4" s="121">
        <v>3451.26</v>
      </c>
      <c r="P4" s="115">
        <v>937.8</v>
      </c>
      <c r="Q4" s="135">
        <v>1252.05</v>
      </c>
      <c r="R4" s="158" t="s">
        <v>15</v>
      </c>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row>
    <row r="5" spans="1:66" s="160" customFormat="1" ht="27" customHeight="1" thickBot="1" x14ac:dyDescent="0.3">
      <c r="A5" s="154" t="s">
        <v>16</v>
      </c>
      <c r="B5" s="644"/>
      <c r="C5" s="155">
        <v>109.3</v>
      </c>
      <c r="D5" s="156">
        <v>222.28</v>
      </c>
      <c r="E5" s="157">
        <v>51.21</v>
      </c>
      <c r="F5" s="143" t="s">
        <v>17</v>
      </c>
      <c r="G5" s="155">
        <v>62.99</v>
      </c>
      <c r="H5" s="212">
        <v>79.535226572239992</v>
      </c>
      <c r="I5" s="212">
        <v>151.53943561806</v>
      </c>
      <c r="J5" s="212">
        <v>0</v>
      </c>
      <c r="K5" s="213">
        <v>445.13677272822991</v>
      </c>
      <c r="L5" s="156">
        <v>40.126463858759998</v>
      </c>
      <c r="M5" s="247">
        <v>5.6313442357899994</v>
      </c>
      <c r="N5" s="143" t="s">
        <v>17</v>
      </c>
      <c r="O5" s="120">
        <v>608.63</v>
      </c>
      <c r="P5" s="115">
        <v>42.11</v>
      </c>
      <c r="Q5" s="136">
        <v>230.76</v>
      </c>
      <c r="R5" s="161" t="s">
        <v>17</v>
      </c>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row>
    <row r="6" spans="1:66" s="160" customFormat="1" ht="32.25" customHeight="1" thickBot="1" x14ac:dyDescent="0.3">
      <c r="A6" s="154" t="s">
        <v>18</v>
      </c>
      <c r="B6" s="645"/>
      <c r="C6" s="155">
        <v>175.16</v>
      </c>
      <c r="D6" s="156">
        <v>72.98</v>
      </c>
      <c r="E6" s="157">
        <v>30.55</v>
      </c>
      <c r="F6" s="162" t="s">
        <v>19</v>
      </c>
      <c r="G6" s="155">
        <v>0</v>
      </c>
      <c r="H6" s="212">
        <v>5.7305372628799995</v>
      </c>
      <c r="I6" s="212">
        <v>80.969844150130001</v>
      </c>
      <c r="J6" s="212">
        <v>4.6419278183100001</v>
      </c>
      <c r="K6" s="213">
        <v>1.6795210464800001</v>
      </c>
      <c r="L6" s="156">
        <v>157.75786307364999</v>
      </c>
      <c r="M6" s="247">
        <v>7.1584418365399998</v>
      </c>
      <c r="N6" s="162" t="s">
        <v>19</v>
      </c>
      <c r="O6" s="120">
        <v>35.61</v>
      </c>
      <c r="P6" s="115">
        <v>114.19</v>
      </c>
      <c r="Q6" s="136">
        <v>282.39</v>
      </c>
      <c r="R6" s="163" t="s">
        <v>19</v>
      </c>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row>
    <row r="7" spans="1:66" s="153" customFormat="1" ht="117" customHeight="1" thickBot="1" x14ac:dyDescent="0.3">
      <c r="A7" s="90" t="s">
        <v>20</v>
      </c>
      <c r="B7" s="91" t="s">
        <v>21</v>
      </c>
      <c r="C7" s="211" t="s">
        <v>243</v>
      </c>
      <c r="D7" s="117" t="s">
        <v>22</v>
      </c>
      <c r="E7" s="129" t="s">
        <v>23</v>
      </c>
      <c r="F7" s="91" t="s">
        <v>21</v>
      </c>
      <c r="G7" s="122" t="s">
        <v>24</v>
      </c>
      <c r="H7" s="117" t="s">
        <v>25</v>
      </c>
      <c r="I7" s="117" t="s">
        <v>228</v>
      </c>
      <c r="J7" s="117" t="s">
        <v>26</v>
      </c>
      <c r="K7" s="137" t="s">
        <v>27</v>
      </c>
      <c r="L7" s="117">
        <v>0</v>
      </c>
      <c r="M7" s="152">
        <v>0</v>
      </c>
      <c r="N7" s="248" t="s">
        <v>21</v>
      </c>
      <c r="O7" s="122" t="s">
        <v>28</v>
      </c>
      <c r="P7" s="117" t="s">
        <v>29</v>
      </c>
      <c r="Q7" s="137" t="s">
        <v>30</v>
      </c>
      <c r="R7" s="180" t="s">
        <v>21</v>
      </c>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row>
    <row r="8" spans="1:66" ht="121.5" customHeight="1" thickBot="1" x14ac:dyDescent="0.3">
      <c r="A8" s="12" t="s">
        <v>31</v>
      </c>
      <c r="B8" s="108" t="s">
        <v>227</v>
      </c>
      <c r="C8" s="106"/>
      <c r="D8" s="20"/>
      <c r="E8" s="100"/>
      <c r="F8" s="174" t="s">
        <v>32</v>
      </c>
      <c r="G8" s="99"/>
      <c r="H8" s="15"/>
      <c r="I8" s="15"/>
      <c r="J8" s="15"/>
      <c r="K8" s="127"/>
      <c r="L8" s="15"/>
      <c r="M8" s="131"/>
      <c r="N8" s="142"/>
      <c r="O8" s="123"/>
      <c r="P8" s="97"/>
      <c r="Q8" s="126"/>
      <c r="R8" s="141" t="s">
        <v>33</v>
      </c>
    </row>
    <row r="9" spans="1:66" s="147" customFormat="1" ht="53.25" customHeight="1" x14ac:dyDescent="0.25">
      <c r="A9" s="646" t="s">
        <v>34</v>
      </c>
      <c r="B9" s="109" t="s">
        <v>35</v>
      </c>
      <c r="C9" s="128">
        <v>17830.04</v>
      </c>
      <c r="D9" s="97">
        <v>73056.12</v>
      </c>
      <c r="E9" s="101">
        <v>16308.91</v>
      </c>
      <c r="F9" s="175" t="s">
        <v>36</v>
      </c>
      <c r="G9" s="123">
        <v>22789.3</v>
      </c>
      <c r="H9" s="97">
        <v>0</v>
      </c>
      <c r="I9" s="97">
        <v>67720.17</v>
      </c>
      <c r="J9" s="97">
        <v>27257.119999999999</v>
      </c>
      <c r="K9" s="126">
        <v>84927.98</v>
      </c>
      <c r="L9" s="97">
        <v>45689.16</v>
      </c>
      <c r="M9" s="132">
        <v>8583.42</v>
      </c>
      <c r="N9" s="187" t="s">
        <v>37</v>
      </c>
      <c r="O9" s="124">
        <v>202966.3</v>
      </c>
      <c r="P9" s="118">
        <v>27963.79</v>
      </c>
      <c r="Q9" s="138">
        <v>67171.58</v>
      </c>
      <c r="R9" s="188" t="s">
        <v>38</v>
      </c>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row>
    <row r="10" spans="1:66" s="192" customFormat="1" ht="119.25" customHeight="1" thickBot="1" x14ac:dyDescent="0.3">
      <c r="A10" s="647"/>
      <c r="B10" s="189" t="s">
        <v>39</v>
      </c>
      <c r="C10" s="128" t="s">
        <v>40</v>
      </c>
      <c r="D10" s="97" t="s">
        <v>40</v>
      </c>
      <c r="E10" s="101" t="s">
        <v>40</v>
      </c>
      <c r="F10" s="143"/>
      <c r="G10" s="226" t="s">
        <v>40</v>
      </c>
      <c r="H10" s="223" t="s">
        <v>40</v>
      </c>
      <c r="I10" s="246" t="s">
        <v>40</v>
      </c>
      <c r="J10" s="151" t="s">
        <v>40</v>
      </c>
      <c r="K10" s="186" t="s">
        <v>40</v>
      </c>
      <c r="L10" s="151" t="s">
        <v>40</v>
      </c>
      <c r="M10" s="191" t="s">
        <v>40</v>
      </c>
      <c r="N10" s="144" t="s">
        <v>40</v>
      </c>
      <c r="O10" s="123"/>
      <c r="P10" s="97"/>
      <c r="Q10" s="126"/>
      <c r="R10" s="182"/>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row>
    <row r="11" spans="1:66" ht="91.5" customHeight="1" x14ac:dyDescent="0.25">
      <c r="A11" s="13" t="s">
        <v>41</v>
      </c>
      <c r="B11" s="615" t="s">
        <v>42</v>
      </c>
      <c r="C11" s="648">
        <f>C9 /(C4+C5)</f>
        <v>45.155346198652687</v>
      </c>
      <c r="D11" s="650">
        <f>D9 /(D4+D5)</f>
        <v>54.471118931694981</v>
      </c>
      <c r="E11" s="641">
        <f>E9 /(E4+E5)</f>
        <v>58.394178094453785</v>
      </c>
      <c r="F11" s="637" t="s">
        <v>43</v>
      </c>
      <c r="G11" s="639">
        <f>G9/G4</f>
        <v>53.468396602693439</v>
      </c>
      <c r="H11" s="627">
        <v>0</v>
      </c>
      <c r="I11" s="631">
        <v>55.46</v>
      </c>
      <c r="J11" s="631">
        <v>71.45</v>
      </c>
      <c r="K11" s="631">
        <v>41.36</v>
      </c>
      <c r="L11" s="631">
        <v>49.6</v>
      </c>
      <c r="M11" s="633">
        <v>18.329999999999998</v>
      </c>
      <c r="N11" s="635" t="s">
        <v>44</v>
      </c>
      <c r="O11" s="120">
        <v>49.99</v>
      </c>
      <c r="P11" s="115">
        <v>28.54</v>
      </c>
      <c r="Q11" s="136">
        <v>45.3</v>
      </c>
      <c r="R11" s="139"/>
    </row>
    <row r="12" spans="1:66" ht="27" customHeight="1" thickBot="1" x14ac:dyDescent="0.3">
      <c r="A12" s="12" t="s">
        <v>45</v>
      </c>
      <c r="B12" s="616"/>
      <c r="C12" s="649"/>
      <c r="D12" s="651"/>
      <c r="E12" s="642"/>
      <c r="F12" s="638"/>
      <c r="G12" s="640"/>
      <c r="H12" s="628"/>
      <c r="I12" s="632"/>
      <c r="J12" s="632"/>
      <c r="K12" s="632"/>
      <c r="L12" s="632"/>
      <c r="M12" s="634"/>
      <c r="N12" s="636"/>
      <c r="O12" s="123"/>
      <c r="P12" s="97"/>
      <c r="Q12" s="126"/>
      <c r="R12" s="139"/>
    </row>
    <row r="13" spans="1:66" ht="147.75" customHeight="1" x14ac:dyDescent="0.25">
      <c r="A13" s="13" t="s">
        <v>46</v>
      </c>
      <c r="B13" s="615"/>
      <c r="C13" s="625">
        <v>18.12</v>
      </c>
      <c r="D13" s="627">
        <v>30.65</v>
      </c>
      <c r="E13" s="629">
        <v>29.42</v>
      </c>
      <c r="F13" s="637" t="s">
        <v>47</v>
      </c>
      <c r="G13" s="123"/>
      <c r="H13" s="97">
        <v>0</v>
      </c>
      <c r="I13" s="97">
        <v>28.3</v>
      </c>
      <c r="J13" s="97">
        <v>48.15</v>
      </c>
      <c r="K13" s="126">
        <v>31.91</v>
      </c>
      <c r="L13" s="97">
        <v>56.23</v>
      </c>
      <c r="M13" s="132">
        <v>24.17</v>
      </c>
      <c r="N13" s="133" t="s">
        <v>48</v>
      </c>
      <c r="O13" s="120">
        <v>49.36</v>
      </c>
      <c r="P13" s="115">
        <v>23.9</v>
      </c>
      <c r="Q13" s="136">
        <v>71.3</v>
      </c>
      <c r="R13" s="181" t="s">
        <v>49</v>
      </c>
    </row>
    <row r="14" spans="1:66" ht="27" customHeight="1" thickBot="1" x14ac:dyDescent="0.3">
      <c r="A14" s="12" t="s">
        <v>50</v>
      </c>
      <c r="B14" s="616"/>
      <c r="C14" s="626"/>
      <c r="D14" s="628"/>
      <c r="E14" s="630"/>
      <c r="F14" s="638"/>
      <c r="G14" s="99"/>
      <c r="H14" s="15"/>
      <c r="I14" s="15"/>
      <c r="J14" s="15"/>
      <c r="K14" s="127"/>
      <c r="L14" s="15"/>
      <c r="M14" s="131"/>
      <c r="N14" s="113"/>
      <c r="O14" s="609">
        <v>0.33</v>
      </c>
      <c r="P14" s="611" t="s">
        <v>230</v>
      </c>
      <c r="Q14" s="613" t="s">
        <v>55</v>
      </c>
      <c r="R14" s="139"/>
    </row>
    <row r="15" spans="1:66" s="147" customFormat="1" ht="130.5" customHeight="1" x14ac:dyDescent="0.25">
      <c r="A15" s="92" t="s">
        <v>51</v>
      </c>
      <c r="B15" s="615" t="s">
        <v>52</v>
      </c>
      <c r="C15" s="617" t="s">
        <v>53</v>
      </c>
      <c r="D15" s="619" t="s">
        <v>54</v>
      </c>
      <c r="E15" s="621" t="s">
        <v>220</v>
      </c>
      <c r="F15" s="623"/>
      <c r="G15" s="625" t="s">
        <v>230</v>
      </c>
      <c r="H15" s="627" t="s">
        <v>230</v>
      </c>
      <c r="I15" s="619" t="s">
        <v>244</v>
      </c>
      <c r="J15" s="627" t="s">
        <v>230</v>
      </c>
      <c r="K15" s="627" t="s">
        <v>230</v>
      </c>
      <c r="L15" s="627" t="s">
        <v>230</v>
      </c>
      <c r="M15" s="629" t="s">
        <v>230</v>
      </c>
      <c r="N15" s="144"/>
      <c r="O15" s="610"/>
      <c r="P15" s="612"/>
      <c r="Q15" s="614"/>
      <c r="R15" s="145"/>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row>
    <row r="16" spans="1:66" ht="27" customHeight="1" thickBot="1" x14ac:dyDescent="0.3">
      <c r="A16" s="12" t="s">
        <v>50</v>
      </c>
      <c r="B16" s="616"/>
      <c r="C16" s="618"/>
      <c r="D16" s="620"/>
      <c r="E16" s="622"/>
      <c r="F16" s="624"/>
      <c r="G16" s="626"/>
      <c r="H16" s="628"/>
      <c r="I16" s="620"/>
      <c r="J16" s="628"/>
      <c r="K16" s="628"/>
      <c r="L16" s="628"/>
      <c r="M16" s="630"/>
      <c r="N16" s="113" t="s">
        <v>229</v>
      </c>
      <c r="O16" s="123"/>
      <c r="P16" s="97"/>
      <c r="Q16" s="126"/>
      <c r="R16" s="139"/>
    </row>
    <row r="17" spans="1:66" ht="50.25" customHeight="1" thickBot="1" x14ac:dyDescent="0.3">
      <c r="A17" s="12" t="s">
        <v>56</v>
      </c>
      <c r="B17" s="95" t="s">
        <v>57</v>
      </c>
      <c r="C17" s="128">
        <v>478.35</v>
      </c>
      <c r="D17" s="97">
        <v>1931.59</v>
      </c>
      <c r="E17" s="101">
        <v>445.08</v>
      </c>
      <c r="F17" s="143" t="s">
        <v>58</v>
      </c>
      <c r="G17" s="99"/>
      <c r="H17" s="15"/>
      <c r="I17" s="96">
        <v>2913.68</v>
      </c>
      <c r="J17" s="96">
        <v>1266.25</v>
      </c>
      <c r="K17" s="130">
        <v>3841.15</v>
      </c>
      <c r="L17" s="96">
        <v>2890.6</v>
      </c>
      <c r="M17" s="132">
        <v>634.94000000000005</v>
      </c>
      <c r="N17" s="113"/>
      <c r="O17" s="120">
        <v>10419.42</v>
      </c>
      <c r="P17" s="115">
        <v>1424.08</v>
      </c>
      <c r="Q17" s="136">
        <v>2264.02</v>
      </c>
      <c r="R17" s="182" t="s">
        <v>59</v>
      </c>
    </row>
    <row r="18" spans="1:66" ht="79.5" customHeight="1" thickBot="1" x14ac:dyDescent="0.3">
      <c r="A18" s="12" t="s">
        <v>60</v>
      </c>
      <c r="B18" s="95" t="s">
        <v>61</v>
      </c>
      <c r="C18" s="128" t="s">
        <v>223</v>
      </c>
      <c r="D18" s="97" t="s">
        <v>221</v>
      </c>
      <c r="E18" s="101" t="s">
        <v>222</v>
      </c>
      <c r="F18" s="176" t="s">
        <v>62</v>
      </c>
      <c r="G18" s="99"/>
      <c r="H18" s="15"/>
      <c r="I18" s="231">
        <v>116.37</v>
      </c>
      <c r="J18" s="231">
        <v>36.270000000000003</v>
      </c>
      <c r="K18" s="232">
        <v>82.78</v>
      </c>
      <c r="L18" s="231">
        <v>220.76</v>
      </c>
      <c r="M18" s="233">
        <v>20.84</v>
      </c>
      <c r="N18" s="113"/>
      <c r="O18" s="120">
        <v>3006.31</v>
      </c>
      <c r="P18" s="115">
        <v>419.82</v>
      </c>
      <c r="Q18" s="183" t="s">
        <v>63</v>
      </c>
      <c r="R18" s="141" t="s">
        <v>64</v>
      </c>
    </row>
    <row r="19" spans="1:66" s="159" customFormat="1" ht="95.25" customHeight="1" thickBot="1" x14ac:dyDescent="0.3">
      <c r="A19" s="255" t="s">
        <v>65</v>
      </c>
      <c r="B19" s="256" t="s">
        <v>66</v>
      </c>
      <c r="C19" s="274" t="s">
        <v>233</v>
      </c>
      <c r="D19" s="275" t="s">
        <v>234</v>
      </c>
      <c r="E19" s="276" t="s">
        <v>235</v>
      </c>
      <c r="F19" s="273" t="s">
        <v>236</v>
      </c>
      <c r="G19" s="277" t="s">
        <v>237</v>
      </c>
      <c r="H19" s="275" t="s">
        <v>237</v>
      </c>
      <c r="I19" s="275" t="s">
        <v>238</v>
      </c>
      <c r="J19" s="275" t="s">
        <v>239</v>
      </c>
      <c r="K19" s="278" t="s">
        <v>240</v>
      </c>
      <c r="L19" s="275" t="s">
        <v>241</v>
      </c>
      <c r="M19" s="279" t="s">
        <v>242</v>
      </c>
      <c r="N19" s="144" t="s">
        <v>254</v>
      </c>
      <c r="O19" s="277" t="s">
        <v>67</v>
      </c>
      <c r="P19" s="274" t="s">
        <v>68</v>
      </c>
      <c r="Q19" s="274" t="s">
        <v>69</v>
      </c>
      <c r="R19" s="263"/>
    </row>
    <row r="20" spans="1:66" ht="159.75" customHeight="1" thickBot="1" x14ac:dyDescent="0.3">
      <c r="A20" s="12" t="s">
        <v>70</v>
      </c>
      <c r="B20" s="95" t="s">
        <v>71</v>
      </c>
      <c r="C20" s="107" t="s">
        <v>72</v>
      </c>
      <c r="D20" s="335" t="s">
        <v>73</v>
      </c>
      <c r="E20" s="150" t="s">
        <v>74</v>
      </c>
      <c r="F20" s="273" t="s">
        <v>236</v>
      </c>
      <c r="G20" s="102" t="s">
        <v>75</v>
      </c>
      <c r="H20" s="98" t="s">
        <v>76</v>
      </c>
      <c r="I20" s="314" t="s">
        <v>280</v>
      </c>
      <c r="J20" s="15"/>
      <c r="K20" s="127"/>
      <c r="L20" s="15"/>
      <c r="M20" s="131"/>
      <c r="N20" s="113" t="s">
        <v>229</v>
      </c>
      <c r="O20" s="184" t="s">
        <v>77</v>
      </c>
      <c r="P20" s="185" t="s">
        <v>78</v>
      </c>
      <c r="Q20" s="183" t="s">
        <v>79</v>
      </c>
      <c r="R20" s="182" t="s">
        <v>80</v>
      </c>
    </row>
    <row r="21" spans="1:66" s="217" customFormat="1" ht="152.25" customHeight="1" thickBot="1" x14ac:dyDescent="0.3">
      <c r="A21" s="23" t="s">
        <v>81</v>
      </c>
      <c r="B21" s="110" t="s">
        <v>82</v>
      </c>
      <c r="C21" s="222" t="s">
        <v>83</v>
      </c>
      <c r="D21" s="223" t="s">
        <v>84</v>
      </c>
      <c r="E21" s="224" t="s">
        <v>85</v>
      </c>
      <c r="F21" s="197"/>
      <c r="G21" s="218" t="s">
        <v>86</v>
      </c>
      <c r="H21" s="219" t="s">
        <v>86</v>
      </c>
      <c r="I21" s="219" t="s">
        <v>83</v>
      </c>
      <c r="J21" s="219" t="s">
        <v>87</v>
      </c>
      <c r="K21" s="220" t="s">
        <v>88</v>
      </c>
      <c r="L21" s="219" t="s">
        <v>89</v>
      </c>
      <c r="M21" s="221" t="s">
        <v>90</v>
      </c>
      <c r="N21" s="214"/>
      <c r="O21" s="218" t="s">
        <v>90</v>
      </c>
      <c r="P21" s="219" t="s">
        <v>91</v>
      </c>
      <c r="Q21" s="220" t="s">
        <v>92</v>
      </c>
      <c r="R21" s="215"/>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c r="BB21" s="216"/>
      <c r="BC21" s="216"/>
      <c r="BD21" s="216"/>
      <c r="BE21" s="216"/>
      <c r="BF21" s="216"/>
      <c r="BG21" s="216"/>
      <c r="BH21" s="216"/>
      <c r="BI21" s="216"/>
      <c r="BJ21" s="216"/>
      <c r="BK21" s="216"/>
      <c r="BL21" s="216"/>
      <c r="BM21" s="216"/>
      <c r="BN21" s="216"/>
    </row>
    <row r="22" spans="1:66" s="147" customFormat="1" ht="103.5" customHeight="1" thickBot="1" x14ac:dyDescent="0.3">
      <c r="A22" s="12" t="s">
        <v>93</v>
      </c>
      <c r="B22" s="95" t="s">
        <v>94</v>
      </c>
      <c r="C22" s="193" t="s">
        <v>95</v>
      </c>
      <c r="D22" s="223" t="s">
        <v>96</v>
      </c>
      <c r="E22" s="224" t="s">
        <v>97</v>
      </c>
      <c r="F22" s="225"/>
      <c r="G22" s="226" t="s">
        <v>98</v>
      </c>
      <c r="H22" s="223" t="s">
        <v>98</v>
      </c>
      <c r="I22" s="223" t="s">
        <v>99</v>
      </c>
      <c r="J22" s="223" t="s">
        <v>98</v>
      </c>
      <c r="K22" s="227" t="s">
        <v>100</v>
      </c>
      <c r="L22" s="223" t="s">
        <v>101</v>
      </c>
      <c r="M22" s="228" t="s">
        <v>102</v>
      </c>
      <c r="N22" s="229"/>
      <c r="O22" s="226" t="s">
        <v>103</v>
      </c>
      <c r="P22" s="223" t="s">
        <v>104</v>
      </c>
      <c r="Q22" s="227" t="s">
        <v>105</v>
      </c>
      <c r="R22" s="145"/>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row>
    <row r="23" spans="1:66" ht="75.75" customHeight="1" thickBot="1" x14ac:dyDescent="0.3">
      <c r="A23" s="12" t="s">
        <v>106</v>
      </c>
      <c r="B23" s="95" t="s">
        <v>107</v>
      </c>
      <c r="C23" s="128" t="s">
        <v>108</v>
      </c>
      <c r="D23" s="97" t="s">
        <v>108</v>
      </c>
      <c r="E23" s="101" t="s">
        <v>108</v>
      </c>
      <c r="F23" s="196"/>
      <c r="G23" s="99" t="s">
        <v>108</v>
      </c>
      <c r="H23" s="15" t="s">
        <v>108</v>
      </c>
      <c r="I23" s="15" t="s">
        <v>108</v>
      </c>
      <c r="J23" s="15" t="s">
        <v>108</v>
      </c>
      <c r="K23" s="127" t="s">
        <v>108</v>
      </c>
      <c r="L23" s="15" t="s">
        <v>108</v>
      </c>
      <c r="M23" s="131" t="s">
        <v>108</v>
      </c>
      <c r="N23" s="113"/>
      <c r="O23" s="99" t="s">
        <v>108</v>
      </c>
      <c r="P23" s="15" t="s">
        <v>108</v>
      </c>
      <c r="Q23" s="127" t="s">
        <v>108</v>
      </c>
      <c r="R23" s="139"/>
    </row>
    <row r="24" spans="1:66" s="140" customFormat="1" ht="63" customHeight="1" thickBot="1" x14ac:dyDescent="0.3">
      <c r="A24" s="249" t="s">
        <v>109</v>
      </c>
      <c r="B24" s="250" t="s">
        <v>110</v>
      </c>
      <c r="C24" s="251">
        <v>320.09605782787662</v>
      </c>
      <c r="D24" s="252">
        <v>290.75263322315391</v>
      </c>
      <c r="E24" s="252">
        <v>344.5318165383062</v>
      </c>
      <c r="F24" s="272" t="s">
        <v>110</v>
      </c>
      <c r="G24" s="253">
        <v>204.75795622686999</v>
      </c>
      <c r="H24" s="252">
        <v>290.62951760141618</v>
      </c>
      <c r="I24" s="252">
        <v>305.55495231226138</v>
      </c>
      <c r="J24" s="252">
        <v>274.54965263818798</v>
      </c>
      <c r="K24" s="252">
        <v>248.35582253775439</v>
      </c>
      <c r="L24" s="252">
        <v>163.86734314076381</v>
      </c>
      <c r="M24" s="253">
        <v>185.9365458376206</v>
      </c>
      <c r="N24" s="272" t="s">
        <v>110</v>
      </c>
      <c r="O24" s="253">
        <v>311.29141483084169</v>
      </c>
      <c r="P24" s="253">
        <v>247.32934195640411</v>
      </c>
      <c r="Q24" s="253">
        <v>327.84327144226802</v>
      </c>
      <c r="R24" s="254"/>
    </row>
    <row r="25" spans="1:66" s="159" customFormat="1" ht="58.5" customHeight="1" thickBot="1" x14ac:dyDescent="0.3">
      <c r="A25" s="255" t="s">
        <v>111</v>
      </c>
      <c r="B25" s="256" t="s">
        <v>112</v>
      </c>
      <c r="C25" s="257">
        <v>36.79</v>
      </c>
      <c r="D25" s="258">
        <v>14.93</v>
      </c>
      <c r="E25" s="259">
        <v>17.510000000000002</v>
      </c>
      <c r="F25" s="176" t="s">
        <v>225</v>
      </c>
      <c r="G25" s="260" t="s">
        <v>113</v>
      </c>
      <c r="H25" s="258" t="s">
        <v>114</v>
      </c>
      <c r="I25" s="258" t="s">
        <v>115</v>
      </c>
      <c r="J25" s="258" t="s">
        <v>116</v>
      </c>
      <c r="K25" s="261" t="s">
        <v>117</v>
      </c>
      <c r="L25" s="258" t="s">
        <v>118</v>
      </c>
      <c r="M25" s="262" t="s">
        <v>119</v>
      </c>
      <c r="N25" s="176" t="s">
        <v>225</v>
      </c>
      <c r="O25" s="260" t="s">
        <v>120</v>
      </c>
      <c r="P25" s="258" t="s">
        <v>121</v>
      </c>
      <c r="Q25" s="261" t="s">
        <v>122</v>
      </c>
      <c r="R25" s="263"/>
    </row>
    <row r="26" spans="1:66" s="140" customFormat="1" ht="107.25" customHeight="1" thickBot="1" x14ac:dyDescent="0.3">
      <c r="A26" s="264" t="s">
        <v>123</v>
      </c>
      <c r="B26" s="265" t="s">
        <v>224</v>
      </c>
      <c r="C26" s="266"/>
      <c r="D26" s="267"/>
      <c r="E26" s="268"/>
      <c r="F26" s="176" t="s">
        <v>224</v>
      </c>
      <c r="G26" s="269"/>
      <c r="H26" s="267"/>
      <c r="I26" s="267"/>
      <c r="J26" s="267"/>
      <c r="K26" s="270"/>
      <c r="L26" s="267"/>
      <c r="M26" s="271"/>
      <c r="N26" s="176" t="s">
        <v>224</v>
      </c>
      <c r="O26" s="269"/>
      <c r="P26" s="267"/>
      <c r="Q26" s="270"/>
      <c r="R26" s="254"/>
    </row>
    <row r="27" spans="1:66" s="147" customFormat="1" ht="52.5" customHeight="1" x14ac:dyDescent="0.25">
      <c r="A27" s="13" t="s">
        <v>124</v>
      </c>
      <c r="B27" s="109" t="s">
        <v>125</v>
      </c>
      <c r="C27" s="128" t="s">
        <v>126</v>
      </c>
      <c r="D27" s="97" t="s">
        <v>127</v>
      </c>
      <c r="E27" s="101" t="s">
        <v>127</v>
      </c>
      <c r="F27" s="196"/>
      <c r="G27" s="123" t="s">
        <v>127</v>
      </c>
      <c r="H27" s="97" t="s">
        <v>127</v>
      </c>
      <c r="I27" s="97" t="s">
        <v>127</v>
      </c>
      <c r="J27" s="97" t="s">
        <v>127</v>
      </c>
      <c r="K27" s="126" t="s">
        <v>127</v>
      </c>
      <c r="L27" s="97" t="s">
        <v>127</v>
      </c>
      <c r="M27" s="132" t="s">
        <v>127</v>
      </c>
      <c r="N27" s="144"/>
      <c r="O27" s="194" t="s">
        <v>299</v>
      </c>
      <c r="P27" s="97" t="s">
        <v>127</v>
      </c>
      <c r="Q27" s="126" t="s">
        <v>127</v>
      </c>
      <c r="R27" s="145"/>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row>
    <row r="28" spans="1:66" s="147" customFormat="1" ht="45.75" customHeight="1" x14ac:dyDescent="0.25">
      <c r="A28" s="608" t="s">
        <v>128</v>
      </c>
      <c r="B28" s="111" t="s">
        <v>129</v>
      </c>
      <c r="C28" s="149" t="s">
        <v>130</v>
      </c>
      <c r="D28" s="97"/>
      <c r="E28" s="150" t="s">
        <v>131</v>
      </c>
      <c r="F28" s="196"/>
      <c r="G28" s="123"/>
      <c r="H28" s="97"/>
      <c r="I28" s="97"/>
      <c r="J28" s="97"/>
      <c r="K28" s="126"/>
      <c r="L28" s="97"/>
      <c r="M28" s="132"/>
      <c r="N28" s="144"/>
      <c r="O28" s="194" t="s">
        <v>132</v>
      </c>
      <c r="P28" s="97"/>
      <c r="Q28" s="322" t="s">
        <v>300</v>
      </c>
      <c r="R28" s="145"/>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row>
    <row r="29" spans="1:66" s="192" customFormat="1" ht="27" customHeight="1" x14ac:dyDescent="0.25">
      <c r="A29" s="608"/>
      <c r="B29" s="195" t="s">
        <v>133</v>
      </c>
      <c r="C29" s="128" t="s">
        <v>134</v>
      </c>
      <c r="D29" s="97" t="s">
        <v>135</v>
      </c>
      <c r="E29" s="101"/>
      <c r="F29" s="240"/>
      <c r="G29" s="241" t="s">
        <v>135</v>
      </c>
      <c r="H29" s="242" t="s">
        <v>135</v>
      </c>
      <c r="I29" s="242" t="s">
        <v>135</v>
      </c>
      <c r="J29" s="242" t="s">
        <v>135</v>
      </c>
      <c r="K29" s="243" t="s">
        <v>135</v>
      </c>
      <c r="L29" s="242" t="s">
        <v>135</v>
      </c>
      <c r="M29" s="244" t="s">
        <v>135</v>
      </c>
      <c r="N29" s="144"/>
      <c r="O29" s="123" t="s">
        <v>136</v>
      </c>
      <c r="P29" s="97" t="s">
        <v>135</v>
      </c>
      <c r="Q29" s="126" t="s">
        <v>137</v>
      </c>
      <c r="R29" s="182"/>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row>
    <row r="30" spans="1:66" s="147" customFormat="1" ht="120.75" customHeight="1" thickBot="1" x14ac:dyDescent="0.3">
      <c r="A30" s="112" t="s">
        <v>138</v>
      </c>
      <c r="B30" s="148" t="s">
        <v>139</v>
      </c>
      <c r="C30" s="234" t="s">
        <v>140</v>
      </c>
      <c r="D30" s="235"/>
      <c r="E30" s="236" t="s">
        <v>231</v>
      </c>
      <c r="F30" s="198"/>
      <c r="G30" s="126"/>
      <c r="H30" s="97"/>
      <c r="I30" s="132"/>
      <c r="J30" s="97"/>
      <c r="K30" s="132"/>
      <c r="L30" s="97"/>
      <c r="M30" s="97"/>
      <c r="N30" s="237"/>
      <c r="O30" s="238" t="s">
        <v>141</v>
      </c>
      <c r="P30" s="125" t="s">
        <v>142</v>
      </c>
      <c r="Q30" s="291" t="s">
        <v>255</v>
      </c>
      <c r="R30" s="239"/>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row>
    <row r="31" spans="1:66" s="140" customFormat="1" ht="27" customHeight="1" x14ac:dyDescent="0.25">
      <c r="C31" s="190"/>
      <c r="D31" s="190"/>
      <c r="E31" s="190"/>
      <c r="F31" s="245"/>
      <c r="G31" s="190"/>
      <c r="H31" s="190"/>
      <c r="I31" s="190"/>
      <c r="J31" s="190"/>
      <c r="K31" s="190"/>
      <c r="L31" s="190"/>
      <c r="M31" s="190"/>
      <c r="N31" s="190"/>
      <c r="O31" s="190"/>
      <c r="P31" s="190"/>
      <c r="Q31" s="190"/>
    </row>
    <row r="32" spans="1:66" s="140" customFormat="1" ht="27" customHeight="1" x14ac:dyDescent="0.25">
      <c r="C32" s="190"/>
      <c r="D32" s="190"/>
      <c r="E32" s="190"/>
      <c r="F32" s="245"/>
      <c r="G32" s="190"/>
      <c r="H32" s="190"/>
      <c r="I32" s="190"/>
      <c r="J32" s="190"/>
      <c r="K32" s="190"/>
      <c r="L32" s="190"/>
      <c r="M32" s="190"/>
      <c r="N32" s="190"/>
      <c r="O32" s="190"/>
      <c r="P32" s="190"/>
      <c r="Q32" s="190"/>
    </row>
    <row r="33" spans="3:17" s="140" customFormat="1" ht="27" customHeight="1" x14ac:dyDescent="0.25">
      <c r="C33" s="190"/>
      <c r="D33" s="190"/>
      <c r="E33" s="190"/>
      <c r="F33" s="245"/>
      <c r="G33" s="190"/>
      <c r="H33" s="190"/>
      <c r="I33" s="190"/>
      <c r="J33" s="190"/>
      <c r="K33" s="190"/>
      <c r="L33" s="190"/>
      <c r="M33" s="190"/>
      <c r="N33" s="190"/>
      <c r="O33" s="190"/>
      <c r="P33" s="190"/>
      <c r="Q33" s="190"/>
    </row>
    <row r="34" spans="3:17" s="140" customFormat="1" ht="27" customHeight="1" x14ac:dyDescent="0.25">
      <c r="C34" s="190"/>
      <c r="D34" s="190"/>
      <c r="E34" s="190"/>
      <c r="F34" s="245"/>
      <c r="G34" s="190"/>
      <c r="H34" s="190"/>
      <c r="I34" s="190"/>
      <c r="J34" s="190"/>
      <c r="K34" s="190"/>
      <c r="L34" s="190"/>
      <c r="M34" s="190"/>
      <c r="N34" s="190"/>
      <c r="O34" s="190"/>
      <c r="P34" s="190"/>
      <c r="Q34" s="190"/>
    </row>
    <row r="35" spans="3:17" s="140" customFormat="1" ht="27" customHeight="1" x14ac:dyDescent="0.25">
      <c r="C35" s="190"/>
      <c r="D35" s="190"/>
      <c r="E35" s="190"/>
      <c r="F35" s="245"/>
      <c r="G35" s="190"/>
      <c r="H35" s="190"/>
      <c r="I35" s="190"/>
      <c r="J35" s="190"/>
      <c r="K35" s="190"/>
      <c r="L35" s="190"/>
      <c r="M35" s="190"/>
      <c r="N35" s="190"/>
      <c r="O35" s="190"/>
      <c r="P35" s="190"/>
      <c r="Q35" s="190"/>
    </row>
    <row r="36" spans="3:17" s="140" customFormat="1" ht="60.75" customHeight="1" x14ac:dyDescent="0.25">
      <c r="C36" s="190"/>
      <c r="D36" s="190"/>
      <c r="E36" s="190"/>
      <c r="F36" s="245"/>
      <c r="G36" s="190"/>
      <c r="H36" s="190"/>
      <c r="I36" s="190"/>
      <c r="J36" s="190"/>
      <c r="K36" s="190"/>
      <c r="L36" s="190"/>
      <c r="M36" s="190"/>
      <c r="N36" s="190"/>
      <c r="O36" s="190"/>
      <c r="P36" s="190"/>
      <c r="Q36" s="190"/>
    </row>
    <row r="37" spans="3:17" s="140" customFormat="1" ht="27" customHeight="1" x14ac:dyDescent="0.25">
      <c r="C37" s="190"/>
      <c r="D37" s="190"/>
      <c r="E37" s="190"/>
      <c r="F37" s="245"/>
      <c r="G37" s="190"/>
      <c r="H37" s="190"/>
      <c r="I37" s="190"/>
      <c r="J37" s="190"/>
      <c r="K37" s="190"/>
      <c r="L37" s="190"/>
      <c r="M37" s="190"/>
      <c r="N37" s="190"/>
      <c r="O37" s="190"/>
      <c r="P37" s="190"/>
      <c r="Q37" s="190"/>
    </row>
    <row r="38" spans="3:17" s="140" customFormat="1" ht="27" customHeight="1" x14ac:dyDescent="0.25">
      <c r="C38" s="190"/>
      <c r="D38" s="190"/>
      <c r="E38" s="190"/>
      <c r="F38" s="245"/>
      <c r="G38" s="190"/>
      <c r="H38" s="190"/>
      <c r="I38" s="190"/>
      <c r="J38" s="190"/>
      <c r="K38" s="190"/>
      <c r="L38" s="190"/>
      <c r="M38" s="190"/>
      <c r="N38" s="190"/>
      <c r="O38" s="190"/>
      <c r="P38" s="190"/>
      <c r="Q38" s="190"/>
    </row>
    <row r="39" spans="3:17" s="140" customFormat="1" ht="27" customHeight="1" x14ac:dyDescent="0.25">
      <c r="C39" s="190"/>
      <c r="D39" s="190"/>
      <c r="E39" s="190"/>
      <c r="F39" s="245"/>
      <c r="G39" s="190"/>
      <c r="H39" s="190"/>
      <c r="I39" s="190"/>
      <c r="J39" s="190"/>
      <c r="K39" s="190"/>
      <c r="L39" s="190"/>
      <c r="M39" s="190"/>
      <c r="N39" s="190"/>
      <c r="O39" s="190"/>
      <c r="P39" s="190"/>
      <c r="Q39" s="190"/>
    </row>
    <row r="40" spans="3:17" s="140" customFormat="1" ht="27" customHeight="1" x14ac:dyDescent="0.25">
      <c r="C40" s="190"/>
      <c r="D40" s="190"/>
      <c r="E40" s="190"/>
      <c r="F40" s="245"/>
      <c r="G40" s="190"/>
      <c r="H40" s="190"/>
      <c r="I40" s="190"/>
      <c r="J40" s="190"/>
      <c r="K40" s="190"/>
      <c r="L40" s="190"/>
      <c r="M40" s="190"/>
      <c r="N40" s="190"/>
      <c r="O40" s="190"/>
      <c r="P40" s="190"/>
      <c r="Q40" s="190"/>
    </row>
    <row r="41" spans="3:17" s="140" customFormat="1" ht="27" customHeight="1" x14ac:dyDescent="0.25">
      <c r="C41" s="190"/>
      <c r="D41" s="190"/>
      <c r="E41" s="190"/>
      <c r="F41" s="245"/>
      <c r="G41" s="190"/>
      <c r="H41" s="190"/>
      <c r="I41" s="190"/>
      <c r="J41" s="190"/>
      <c r="K41" s="190"/>
      <c r="L41" s="190"/>
      <c r="M41" s="190"/>
      <c r="N41" s="190"/>
      <c r="O41" s="190"/>
      <c r="P41" s="190"/>
      <c r="Q41" s="190"/>
    </row>
    <row r="42" spans="3:17" ht="27" customHeight="1" x14ac:dyDescent="0.25">
      <c r="F42" s="177"/>
      <c r="I42" s="14"/>
      <c r="N42" s="103"/>
    </row>
    <row r="43" spans="3:17" ht="27" customHeight="1" x14ac:dyDescent="0.25">
      <c r="F43" s="177"/>
      <c r="I43" s="14"/>
      <c r="N43" s="103"/>
    </row>
    <row r="44" spans="3:17" ht="27" customHeight="1" x14ac:dyDescent="0.25">
      <c r="F44" s="177"/>
      <c r="I44" s="14"/>
      <c r="N44" s="103"/>
    </row>
    <row r="45" spans="3:17" ht="27" customHeight="1" x14ac:dyDescent="0.25">
      <c r="F45" s="177"/>
      <c r="I45" s="14"/>
      <c r="N45" s="103"/>
    </row>
    <row r="46" spans="3:17" ht="27" customHeight="1" x14ac:dyDescent="0.25">
      <c r="F46" s="177"/>
      <c r="I46" s="14"/>
      <c r="N46" s="103"/>
    </row>
    <row r="47" spans="3:17" ht="27" customHeight="1" x14ac:dyDescent="0.25">
      <c r="F47" s="177"/>
      <c r="I47" s="14"/>
      <c r="N47" s="103"/>
    </row>
    <row r="48" spans="3:17" ht="67.5" customHeight="1" x14ac:dyDescent="0.25">
      <c r="F48" s="177"/>
      <c r="I48" s="14"/>
      <c r="N48" s="103"/>
    </row>
    <row r="49" spans="6:6" ht="27" customHeight="1" x14ac:dyDescent="0.25">
      <c r="F49" s="178"/>
    </row>
  </sheetData>
  <mergeCells count="36">
    <mergeCell ref="B4:B6"/>
    <mergeCell ref="A9:A10"/>
    <mergeCell ref="B11:B12"/>
    <mergeCell ref="C11:C12"/>
    <mergeCell ref="D11:D12"/>
    <mergeCell ref="L11:L12"/>
    <mergeCell ref="M11:M12"/>
    <mergeCell ref="N11:N12"/>
    <mergeCell ref="B13:B14"/>
    <mergeCell ref="C13:C14"/>
    <mergeCell ref="D13:D14"/>
    <mergeCell ref="E13:E14"/>
    <mergeCell ref="F13:F14"/>
    <mergeCell ref="F11:F12"/>
    <mergeCell ref="G11:G12"/>
    <mergeCell ref="H11:H12"/>
    <mergeCell ref="I11:I12"/>
    <mergeCell ref="J11:J12"/>
    <mergeCell ref="K11:K12"/>
    <mergeCell ref="E11:E12"/>
    <mergeCell ref="A28:A29"/>
    <mergeCell ref="O14:O15"/>
    <mergeCell ref="P14:P15"/>
    <mergeCell ref="Q14:Q15"/>
    <mergeCell ref="B15:B16"/>
    <mergeCell ref="C15:C16"/>
    <mergeCell ref="D15:D16"/>
    <mergeCell ref="E15:E16"/>
    <mergeCell ref="F15:F16"/>
    <mergeCell ref="G15:G16"/>
    <mergeCell ref="H15:H16"/>
    <mergeCell ref="I15:I16"/>
    <mergeCell ref="J15:J16"/>
    <mergeCell ref="K15:K16"/>
    <mergeCell ref="L15:L16"/>
    <mergeCell ref="M15:M16"/>
  </mergeCells>
  <pageMargins left="0.7" right="0.7" top="0.75" bottom="0.75" header="0.3" footer="0.3"/>
  <pageSetup paperSize="9" orientation="portrait" horizontalDpi="200" verticalDpi="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2668D-C6B0-46CD-8538-057D4ACCCC02}">
  <dimension ref="A1:BN47"/>
  <sheetViews>
    <sheetView zoomScale="90" zoomScaleNormal="90" workbookViewId="0">
      <pane xSplit="2" ySplit="1" topLeftCell="C11" activePane="bottomRight" state="frozen"/>
      <selection pane="topRight" activeCell="C1" sqref="C1"/>
      <selection pane="bottomLeft" activeCell="A2" sqref="A2"/>
      <selection pane="bottomRight" activeCell="E13" sqref="E13"/>
    </sheetView>
  </sheetViews>
  <sheetFormatPr baseColWidth="10" defaultColWidth="17.140625" defaultRowHeight="27" customHeight="1" x14ac:dyDescent="0.25"/>
  <cols>
    <col min="2" max="2" width="54.28515625" customWidth="1"/>
    <col min="3" max="3" width="40.42578125" style="179" customWidth="1"/>
    <col min="4" max="4" width="40.85546875" style="14" customWidth="1"/>
    <col min="5" max="5" width="46.5703125" style="14" customWidth="1"/>
    <col min="6" max="6" width="45.5703125" style="14" customWidth="1"/>
    <col min="7" max="7" width="45.5703125" style="88" customWidth="1"/>
    <col min="8" max="8" width="47.28515625" style="14" customWidth="1"/>
    <col min="9" max="9" width="46.140625" style="14" customWidth="1"/>
    <col min="10" max="10" width="45.140625" style="44" customWidth="1"/>
    <col min="11" max="11" width="43.28515625" style="14" customWidth="1"/>
    <col min="12" max="12" width="40.5703125" style="14" customWidth="1"/>
    <col min="13" max="13" width="46.5703125" style="14" customWidth="1"/>
    <col min="14" max="14" width="46.42578125" style="14" customWidth="1"/>
    <col min="15" max="15" width="68.42578125" customWidth="1"/>
    <col min="16" max="16" width="74" style="14" customWidth="1"/>
    <col min="17" max="17" width="95.7109375" style="14" customWidth="1"/>
    <col min="18" max="18" width="106.28515625" style="14" customWidth="1"/>
    <col min="19" max="66" width="17.140625" style="140"/>
  </cols>
  <sheetData>
    <row r="1" spans="1:66" s="210" customFormat="1" ht="43.5" customHeight="1" thickBot="1" x14ac:dyDescent="0.3">
      <c r="A1" s="18" t="s">
        <v>0</v>
      </c>
      <c r="B1" s="19" t="s">
        <v>1</v>
      </c>
      <c r="C1" s="173" t="s">
        <v>383</v>
      </c>
      <c r="D1" s="401">
        <v>96</v>
      </c>
      <c r="E1" s="404">
        <v>118</v>
      </c>
      <c r="F1" s="401">
        <v>136</v>
      </c>
      <c r="G1" s="403" t="s">
        <v>406</v>
      </c>
      <c r="H1" s="207">
        <v>146</v>
      </c>
      <c r="I1" s="199">
        <v>174</v>
      </c>
      <c r="J1" s="199">
        <v>95</v>
      </c>
      <c r="K1" s="199">
        <v>130</v>
      </c>
      <c r="L1" s="200">
        <v>133</v>
      </c>
      <c r="M1" s="199">
        <v>135</v>
      </c>
      <c r="N1" s="201">
        <v>137</v>
      </c>
      <c r="O1" s="368" t="s">
        <v>407</v>
      </c>
      <c r="P1" s="374">
        <v>112</v>
      </c>
      <c r="Q1" s="374">
        <v>131</v>
      </c>
      <c r="R1" s="374">
        <v>145</v>
      </c>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row>
    <row r="2" spans="1:66" s="147" customFormat="1" ht="27" customHeight="1" thickBot="1" x14ac:dyDescent="0.3">
      <c r="A2" s="11" t="s">
        <v>5</v>
      </c>
      <c r="B2" s="104" t="s">
        <v>6</v>
      </c>
      <c r="C2" s="170" t="s">
        <v>12</v>
      </c>
      <c r="D2" s="400">
        <v>570.17999999999995</v>
      </c>
      <c r="E2" s="346">
        <v>1418.92</v>
      </c>
      <c r="F2" s="348">
        <v>310.12</v>
      </c>
      <c r="G2" s="402" t="s">
        <v>12</v>
      </c>
      <c r="H2" s="123">
        <v>489.21</v>
      </c>
      <c r="I2" s="97">
        <v>85.27</v>
      </c>
      <c r="J2" s="97">
        <v>1172.77</v>
      </c>
      <c r="K2" s="97">
        <v>343.32</v>
      </c>
      <c r="L2" s="134">
        <v>1893.31</v>
      </c>
      <c r="M2" s="114">
        <v>918.3</v>
      </c>
      <c r="N2" s="165">
        <v>415.88</v>
      </c>
      <c r="O2" s="166" t="s">
        <v>7</v>
      </c>
      <c r="P2" s="373">
        <v>4054.25</v>
      </c>
      <c r="Q2" s="346">
        <v>1078.8499999999999</v>
      </c>
      <c r="R2" s="375">
        <v>1741.55</v>
      </c>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row>
    <row r="3" spans="1:66" s="172" customFormat="1" ht="51.75" customHeight="1" thickBot="1" x14ac:dyDescent="0.3">
      <c r="A3" s="22" t="s">
        <v>8</v>
      </c>
      <c r="B3" s="356" t="s">
        <v>369</v>
      </c>
      <c r="C3" s="170" t="s">
        <v>12</v>
      </c>
      <c r="D3" s="167" t="s">
        <v>10</v>
      </c>
      <c r="E3" s="168" t="s">
        <v>11</v>
      </c>
      <c r="F3" s="169">
        <v>309.86</v>
      </c>
      <c r="G3" s="170" t="s">
        <v>12</v>
      </c>
      <c r="H3" s="123">
        <v>489.21</v>
      </c>
      <c r="I3" s="97">
        <v>85.27</v>
      </c>
      <c r="J3" s="97">
        <v>1172.77</v>
      </c>
      <c r="K3" s="97">
        <v>343.32</v>
      </c>
      <c r="L3" s="134">
        <v>1893.31</v>
      </c>
      <c r="M3" s="114">
        <v>918.3</v>
      </c>
      <c r="N3" s="165">
        <v>415.88</v>
      </c>
      <c r="O3" s="171" t="s">
        <v>245</v>
      </c>
      <c r="P3" s="120">
        <v>4095.5</v>
      </c>
      <c r="Q3" s="116">
        <v>1094.0999999999999</v>
      </c>
      <c r="R3" s="135">
        <v>1765.2</v>
      </c>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row>
    <row r="4" spans="1:66" s="160" customFormat="1" ht="51" customHeight="1" thickBot="1" x14ac:dyDescent="0.3">
      <c r="A4" s="154" t="s">
        <v>13</v>
      </c>
      <c r="B4" s="367"/>
      <c r="C4" s="230" t="s">
        <v>382</v>
      </c>
      <c r="D4" s="357" t="s">
        <v>374</v>
      </c>
      <c r="E4" s="357" t="s">
        <v>375</v>
      </c>
      <c r="F4" s="358" t="s">
        <v>376</v>
      </c>
      <c r="G4" s="230" t="s">
        <v>370</v>
      </c>
      <c r="H4" s="155">
        <v>426.22</v>
      </c>
      <c r="I4" s="156">
        <v>0</v>
      </c>
      <c r="J4" s="212">
        <v>940.26295188659014</v>
      </c>
      <c r="K4" s="212">
        <v>338.68103884995003</v>
      </c>
      <c r="L4" s="213">
        <v>1451.1106646064902</v>
      </c>
      <c r="M4" s="156">
        <v>720.43151980353014</v>
      </c>
      <c r="N4" s="247">
        <v>403.10318620319998</v>
      </c>
      <c r="O4" s="158" t="s">
        <v>15</v>
      </c>
      <c r="P4" s="121">
        <v>3707.72</v>
      </c>
      <c r="Q4" s="115">
        <v>955.42</v>
      </c>
      <c r="R4" s="135">
        <v>1523.45</v>
      </c>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row>
    <row r="5" spans="1:66" s="160" customFormat="1" ht="27" customHeight="1" thickBot="1" x14ac:dyDescent="0.3">
      <c r="A5" s="154" t="s">
        <v>16</v>
      </c>
      <c r="B5" s="376"/>
      <c r="C5" s="143" t="s">
        <v>17</v>
      </c>
      <c r="D5" s="359" t="s">
        <v>377</v>
      </c>
      <c r="E5" s="360">
        <v>77.430000000000007</v>
      </c>
      <c r="F5" s="360">
        <v>1.91</v>
      </c>
      <c r="G5" s="143" t="s">
        <v>17</v>
      </c>
      <c r="H5" s="155">
        <v>62.99</v>
      </c>
      <c r="I5" s="212">
        <v>79.535226572239992</v>
      </c>
      <c r="J5" s="212">
        <v>151.53943561806</v>
      </c>
      <c r="K5" s="212">
        <v>0</v>
      </c>
      <c r="L5" s="213">
        <v>445.13677272822991</v>
      </c>
      <c r="M5" s="156">
        <v>40.126463858759998</v>
      </c>
      <c r="N5" s="247">
        <v>5.6313442357899994</v>
      </c>
      <c r="O5" s="161" t="s">
        <v>392</v>
      </c>
      <c r="P5" s="120">
        <v>285.64999999999998</v>
      </c>
      <c r="Q5" s="115">
        <v>45.74</v>
      </c>
      <c r="R5" s="136">
        <v>178.49</v>
      </c>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row>
    <row r="6" spans="1:66" s="160" customFormat="1" ht="32.25" customHeight="1" thickBot="1" x14ac:dyDescent="0.3">
      <c r="A6" s="154" t="s">
        <v>18</v>
      </c>
      <c r="B6" s="377"/>
      <c r="C6" s="162" t="s">
        <v>19</v>
      </c>
      <c r="D6" s="359" t="s">
        <v>378</v>
      </c>
      <c r="E6" s="360">
        <v>0.03</v>
      </c>
      <c r="F6" s="360">
        <v>0</v>
      </c>
      <c r="G6" s="162" t="s">
        <v>19</v>
      </c>
      <c r="H6" s="155">
        <v>0</v>
      </c>
      <c r="I6" s="212">
        <v>5.7305372628799995</v>
      </c>
      <c r="J6" s="212">
        <v>80.969844150130001</v>
      </c>
      <c r="K6" s="212">
        <v>4.6419278183100001</v>
      </c>
      <c r="L6" s="213">
        <v>1.6795210464800001</v>
      </c>
      <c r="M6" s="156">
        <v>157.75786307364999</v>
      </c>
      <c r="N6" s="247">
        <v>7.1584418365399998</v>
      </c>
      <c r="O6" s="163" t="s">
        <v>391</v>
      </c>
      <c r="P6" s="120">
        <v>50.81</v>
      </c>
      <c r="Q6" s="115">
        <v>58.56</v>
      </c>
      <c r="R6" s="136">
        <v>180.8</v>
      </c>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row>
    <row r="7" spans="1:66" s="147" customFormat="1" ht="168.75" customHeight="1" thickBot="1" x14ac:dyDescent="0.3">
      <c r="A7" s="12" t="s">
        <v>20</v>
      </c>
      <c r="B7" s="352" t="s">
        <v>368</v>
      </c>
      <c r="C7" s="355" t="s">
        <v>384</v>
      </c>
      <c r="D7" s="353" t="s">
        <v>356</v>
      </c>
      <c r="E7" s="97" t="s">
        <v>358</v>
      </c>
      <c r="F7" s="101" t="s">
        <v>363</v>
      </c>
      <c r="G7" s="354" t="s">
        <v>368</v>
      </c>
      <c r="H7" s="123" t="s">
        <v>366</v>
      </c>
      <c r="I7" s="97" t="s">
        <v>367</v>
      </c>
      <c r="J7" s="97" t="s">
        <v>355</v>
      </c>
      <c r="K7" s="97" t="s">
        <v>359</v>
      </c>
      <c r="L7" s="126" t="s">
        <v>361</v>
      </c>
      <c r="M7" s="97" t="s">
        <v>362</v>
      </c>
      <c r="N7" s="97" t="s">
        <v>364</v>
      </c>
      <c r="O7" s="369" t="s">
        <v>21</v>
      </c>
      <c r="P7" s="123" t="s">
        <v>357</v>
      </c>
      <c r="Q7" s="97" t="s">
        <v>360</v>
      </c>
      <c r="R7" s="126" t="s">
        <v>365</v>
      </c>
    </row>
    <row r="8" spans="1:66" ht="156" customHeight="1" thickBot="1" x14ac:dyDescent="0.3">
      <c r="A8" s="12" t="s">
        <v>31</v>
      </c>
      <c r="B8" s="108" t="s">
        <v>227</v>
      </c>
      <c r="C8" s="174" t="s">
        <v>32</v>
      </c>
      <c r="D8" s="106"/>
      <c r="E8" s="20"/>
      <c r="F8" s="100"/>
      <c r="G8" s="142"/>
      <c r="H8" s="99"/>
      <c r="I8" s="15"/>
      <c r="J8" s="15"/>
      <c r="K8" s="15"/>
      <c r="L8" s="127"/>
      <c r="M8" s="15"/>
      <c r="N8" s="131"/>
      <c r="O8" s="371" t="s">
        <v>380</v>
      </c>
      <c r="P8" s="123"/>
      <c r="Q8" s="97"/>
      <c r="R8" s="126"/>
    </row>
    <row r="9" spans="1:66" s="147" customFormat="1" ht="53.25" customHeight="1" thickBot="1" x14ac:dyDescent="0.3">
      <c r="A9" s="646" t="s">
        <v>34</v>
      </c>
      <c r="B9" s="399" t="s">
        <v>371</v>
      </c>
      <c r="C9" s="406" t="s">
        <v>36</v>
      </c>
      <c r="D9" s="128">
        <v>17830.04</v>
      </c>
      <c r="E9" s="97">
        <v>73056.12</v>
      </c>
      <c r="F9" s="101">
        <v>16308.91</v>
      </c>
      <c r="G9" s="187" t="s">
        <v>37</v>
      </c>
      <c r="H9" s="123">
        <v>22789.3</v>
      </c>
      <c r="I9" s="97">
        <v>0</v>
      </c>
      <c r="J9" s="97">
        <v>67720.17</v>
      </c>
      <c r="K9" s="97">
        <v>27257.119999999999</v>
      </c>
      <c r="L9" s="126">
        <v>84927.98</v>
      </c>
      <c r="M9" s="97">
        <v>45689.16</v>
      </c>
      <c r="N9" s="132">
        <v>8583.42</v>
      </c>
      <c r="O9" s="652" t="s">
        <v>385</v>
      </c>
      <c r="P9" s="184" t="s">
        <v>435</v>
      </c>
      <c r="Q9" s="185" t="s">
        <v>436</v>
      </c>
      <c r="R9" s="393" t="s">
        <v>437</v>
      </c>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row>
    <row r="10" spans="1:66" s="192" customFormat="1" ht="96.75" customHeight="1" thickBot="1" x14ac:dyDescent="0.3">
      <c r="A10" s="647"/>
      <c r="B10" s="405" t="s">
        <v>39</v>
      </c>
      <c r="C10" s="407"/>
      <c r="D10" s="128" t="s">
        <v>40</v>
      </c>
      <c r="E10" s="97" t="s">
        <v>40</v>
      </c>
      <c r="F10" s="101" t="s">
        <v>40</v>
      </c>
      <c r="G10" s="144" t="s">
        <v>40</v>
      </c>
      <c r="H10" s="226" t="s">
        <v>40</v>
      </c>
      <c r="I10" s="223" t="s">
        <v>40</v>
      </c>
      <c r="J10" s="246" t="s">
        <v>40</v>
      </c>
      <c r="K10" s="151" t="s">
        <v>40</v>
      </c>
      <c r="L10" s="186" t="s">
        <v>40</v>
      </c>
      <c r="M10" s="151" t="s">
        <v>40</v>
      </c>
      <c r="N10" s="191" t="s">
        <v>40</v>
      </c>
      <c r="O10" s="653"/>
      <c r="P10" s="398" t="s">
        <v>397</v>
      </c>
      <c r="Q10" s="185" t="s">
        <v>398</v>
      </c>
      <c r="R10" s="394" t="s">
        <v>409</v>
      </c>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row>
    <row r="11" spans="1:66" ht="91.5" customHeight="1" x14ac:dyDescent="0.25">
      <c r="A11" s="646" t="s">
        <v>379</v>
      </c>
      <c r="B11" s="615" t="s">
        <v>42</v>
      </c>
      <c r="C11" s="662" t="s">
        <v>43</v>
      </c>
      <c r="D11" s="648" t="e">
        <f>D9 /(D4+D5)</f>
        <v>#VALUE!</v>
      </c>
      <c r="E11" s="650" t="e">
        <f>E9 /(E4+E5)</f>
        <v>#VALUE!</v>
      </c>
      <c r="F11" s="641" t="e">
        <f>F9 /(F4+F5)</f>
        <v>#VALUE!</v>
      </c>
      <c r="G11" s="635" t="s">
        <v>44</v>
      </c>
      <c r="H11" s="639">
        <f>H9/H4</f>
        <v>53.468396602693439</v>
      </c>
      <c r="I11" s="627">
        <v>0</v>
      </c>
      <c r="J11" s="631">
        <v>55.46</v>
      </c>
      <c r="K11" s="631">
        <v>71.45</v>
      </c>
      <c r="L11" s="631">
        <v>41.36</v>
      </c>
      <c r="M11" s="631">
        <v>49.6</v>
      </c>
      <c r="N11" s="633">
        <v>18.329999999999998</v>
      </c>
      <c r="O11" s="660" t="s">
        <v>399</v>
      </c>
      <c r="P11" s="663">
        <f>266887/3707.72</f>
        <v>71.981433333692948</v>
      </c>
      <c r="Q11" s="658">
        <v>59.62</v>
      </c>
      <c r="R11" s="613">
        <v>39.340000000000003</v>
      </c>
    </row>
    <row r="12" spans="1:66" ht="27" customHeight="1" thickBot="1" x14ac:dyDescent="0.3">
      <c r="A12" s="647"/>
      <c r="B12" s="616"/>
      <c r="C12" s="638"/>
      <c r="D12" s="649"/>
      <c r="E12" s="651"/>
      <c r="F12" s="642"/>
      <c r="G12" s="636"/>
      <c r="H12" s="640"/>
      <c r="I12" s="628"/>
      <c r="J12" s="632"/>
      <c r="K12" s="632"/>
      <c r="L12" s="632"/>
      <c r="M12" s="632"/>
      <c r="N12" s="634"/>
      <c r="O12" s="661"/>
      <c r="P12" s="664"/>
      <c r="Q12" s="659"/>
      <c r="R12" s="614"/>
    </row>
    <row r="13" spans="1:66" ht="147.75" customHeight="1" thickBot="1" x14ac:dyDescent="0.3">
      <c r="A13" s="351" t="s">
        <v>372</v>
      </c>
      <c r="B13" s="350" t="s">
        <v>381</v>
      </c>
      <c r="C13" s="349" t="s">
        <v>47</v>
      </c>
      <c r="D13" s="241">
        <v>18.12</v>
      </c>
      <c r="E13" s="242">
        <v>30.65</v>
      </c>
      <c r="F13" s="347">
        <v>29.42</v>
      </c>
      <c r="G13" s="133" t="s">
        <v>48</v>
      </c>
      <c r="H13" s="123"/>
      <c r="I13" s="97">
        <v>0</v>
      </c>
      <c r="J13" s="97">
        <v>28.3</v>
      </c>
      <c r="K13" s="97">
        <v>48.15</v>
      </c>
      <c r="L13" s="126">
        <v>31.91</v>
      </c>
      <c r="M13" s="97">
        <v>56.23</v>
      </c>
      <c r="N13" s="132">
        <v>24.17</v>
      </c>
      <c r="O13" s="395" t="s">
        <v>400</v>
      </c>
      <c r="P13" s="344">
        <v>62.25</v>
      </c>
      <c r="Q13" s="115">
        <v>149.99</v>
      </c>
      <c r="R13" s="136">
        <v>94.15</v>
      </c>
    </row>
    <row r="14" spans="1:66" s="147" customFormat="1" ht="130.5" customHeight="1" thickBot="1" x14ac:dyDescent="0.3">
      <c r="A14" s="370" t="s">
        <v>373</v>
      </c>
      <c r="B14" s="108" t="s">
        <v>52</v>
      </c>
      <c r="C14" s="408"/>
      <c r="D14" s="361" t="s">
        <v>53</v>
      </c>
      <c r="E14" s="362" t="s">
        <v>54</v>
      </c>
      <c r="F14" s="363" t="s">
        <v>220</v>
      </c>
      <c r="G14" s="144"/>
      <c r="H14" s="364" t="s">
        <v>230</v>
      </c>
      <c r="I14" s="365" t="s">
        <v>230</v>
      </c>
      <c r="J14" s="362" t="s">
        <v>244</v>
      </c>
      <c r="K14" s="365" t="s">
        <v>230</v>
      </c>
      <c r="L14" s="365" t="s">
        <v>230</v>
      </c>
      <c r="M14" s="365" t="s">
        <v>230</v>
      </c>
      <c r="N14" s="366" t="s">
        <v>230</v>
      </c>
      <c r="O14" s="145"/>
      <c r="P14" s="343" t="s">
        <v>393</v>
      </c>
      <c r="Q14" s="345" t="s">
        <v>393</v>
      </c>
      <c r="R14" s="345" t="s">
        <v>393</v>
      </c>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row>
    <row r="15" spans="1:66" ht="50.25" customHeight="1" thickBot="1" x14ac:dyDescent="0.3">
      <c r="A15" s="12" t="s">
        <v>56</v>
      </c>
      <c r="B15" s="95" t="s">
        <v>57</v>
      </c>
      <c r="C15" s="407" t="s">
        <v>58</v>
      </c>
      <c r="D15" s="128">
        <v>478.35</v>
      </c>
      <c r="E15" s="97">
        <v>1931.59</v>
      </c>
      <c r="F15" s="101">
        <v>445.08</v>
      </c>
      <c r="G15" s="113"/>
      <c r="H15" s="99"/>
      <c r="I15" s="15"/>
      <c r="J15" s="96">
        <v>2913.68</v>
      </c>
      <c r="K15" s="96">
        <v>1266.25</v>
      </c>
      <c r="L15" s="130">
        <v>3841.15</v>
      </c>
      <c r="M15" s="96">
        <v>2890.6</v>
      </c>
      <c r="N15" s="132">
        <v>634.94000000000005</v>
      </c>
      <c r="O15" s="182" t="s">
        <v>59</v>
      </c>
      <c r="P15" s="372">
        <v>5688</v>
      </c>
      <c r="Q15" s="345">
        <v>1201.5899999999999</v>
      </c>
      <c r="R15" s="136">
        <v>1533.15</v>
      </c>
    </row>
    <row r="16" spans="1:66" ht="79.5" customHeight="1" thickBot="1" x14ac:dyDescent="0.3">
      <c r="A16" s="12" t="s">
        <v>60</v>
      </c>
      <c r="B16" s="95" t="s">
        <v>61</v>
      </c>
      <c r="C16" s="409" t="s">
        <v>62</v>
      </c>
      <c r="D16" s="128" t="s">
        <v>223</v>
      </c>
      <c r="E16" s="97" t="s">
        <v>221</v>
      </c>
      <c r="F16" s="101" t="s">
        <v>222</v>
      </c>
      <c r="G16" s="113"/>
      <c r="H16" s="99"/>
      <c r="I16" s="15"/>
      <c r="J16" s="231">
        <v>116.37</v>
      </c>
      <c r="K16" s="231">
        <v>36.270000000000003</v>
      </c>
      <c r="L16" s="232">
        <v>82.78</v>
      </c>
      <c r="M16" s="231">
        <v>220.76</v>
      </c>
      <c r="N16" s="233">
        <v>20.84</v>
      </c>
      <c r="O16" s="182" t="s">
        <v>386</v>
      </c>
      <c r="P16" s="382">
        <v>901.83500000000004</v>
      </c>
      <c r="Q16" s="381">
        <v>16.809999999999999</v>
      </c>
      <c r="R16" s="378">
        <v>372.15</v>
      </c>
    </row>
    <row r="17" spans="1:66" s="159" customFormat="1" ht="194.25" customHeight="1" thickBot="1" x14ac:dyDescent="0.3">
      <c r="A17" s="255" t="s">
        <v>65</v>
      </c>
      <c r="B17" s="256" t="s">
        <v>66</v>
      </c>
      <c r="C17" s="410" t="s">
        <v>236</v>
      </c>
      <c r="D17" s="274" t="s">
        <v>233</v>
      </c>
      <c r="E17" s="275" t="s">
        <v>234</v>
      </c>
      <c r="F17" s="276" t="s">
        <v>235</v>
      </c>
      <c r="G17" s="144" t="s">
        <v>254</v>
      </c>
      <c r="H17" s="277" t="s">
        <v>237</v>
      </c>
      <c r="I17" s="275" t="s">
        <v>237</v>
      </c>
      <c r="J17" s="275" t="s">
        <v>238</v>
      </c>
      <c r="K17" s="275" t="s">
        <v>239</v>
      </c>
      <c r="L17" s="278" t="s">
        <v>240</v>
      </c>
      <c r="M17" s="275" t="s">
        <v>241</v>
      </c>
      <c r="N17" s="279" t="s">
        <v>242</v>
      </c>
      <c r="O17" s="263"/>
      <c r="P17" s="384" t="s">
        <v>401</v>
      </c>
      <c r="Q17" s="380"/>
      <c r="R17" s="396" t="s">
        <v>402</v>
      </c>
    </row>
    <row r="18" spans="1:66" ht="147" customHeight="1" thickBot="1" x14ac:dyDescent="0.3">
      <c r="A18" s="12" t="s">
        <v>70</v>
      </c>
      <c r="B18" s="95" t="s">
        <v>71</v>
      </c>
      <c r="C18" s="410" t="s">
        <v>236</v>
      </c>
      <c r="D18" s="107" t="s">
        <v>72</v>
      </c>
      <c r="E18" s="335" t="s">
        <v>73</v>
      </c>
      <c r="F18" s="150" t="s">
        <v>74</v>
      </c>
      <c r="G18" s="113" t="s">
        <v>229</v>
      </c>
      <c r="H18" s="102" t="s">
        <v>75</v>
      </c>
      <c r="I18" s="98" t="s">
        <v>76</v>
      </c>
      <c r="J18" s="314" t="s">
        <v>280</v>
      </c>
      <c r="K18" s="15"/>
      <c r="L18" s="127"/>
      <c r="M18" s="15"/>
      <c r="N18" s="131"/>
      <c r="O18" s="182" t="s">
        <v>80</v>
      </c>
      <c r="P18" s="383" t="s">
        <v>387</v>
      </c>
      <c r="Q18" s="379" t="s">
        <v>394</v>
      </c>
      <c r="R18" s="397" t="s">
        <v>403</v>
      </c>
    </row>
    <row r="19" spans="1:66" s="217" customFormat="1" ht="152.25" customHeight="1" thickBot="1" x14ac:dyDescent="0.3">
      <c r="A19" s="23" t="s">
        <v>81</v>
      </c>
      <c r="B19" s="110" t="s">
        <v>82</v>
      </c>
      <c r="C19" s="411"/>
      <c r="D19" s="222" t="s">
        <v>83</v>
      </c>
      <c r="E19" s="223" t="s">
        <v>84</v>
      </c>
      <c r="F19" s="224" t="s">
        <v>85</v>
      </c>
      <c r="G19" s="214"/>
      <c r="H19" s="218" t="s">
        <v>86</v>
      </c>
      <c r="I19" s="219" t="s">
        <v>86</v>
      </c>
      <c r="J19" s="219" t="s">
        <v>83</v>
      </c>
      <c r="K19" s="219" t="s">
        <v>87</v>
      </c>
      <c r="L19" s="220" t="s">
        <v>88</v>
      </c>
      <c r="M19" s="219" t="s">
        <v>89</v>
      </c>
      <c r="N19" s="221" t="s">
        <v>90</v>
      </c>
      <c r="O19" s="215"/>
      <c r="P19" s="385" t="s">
        <v>388</v>
      </c>
      <c r="Q19" s="387" t="s">
        <v>91</v>
      </c>
      <c r="R19" s="386" t="s">
        <v>404</v>
      </c>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row>
    <row r="20" spans="1:66" s="147" customFormat="1" ht="103.5" customHeight="1" thickBot="1" x14ac:dyDescent="0.3">
      <c r="A20" s="12" t="s">
        <v>93</v>
      </c>
      <c r="B20" s="95" t="s">
        <v>94</v>
      </c>
      <c r="C20" s="225"/>
      <c r="D20" s="193" t="s">
        <v>95</v>
      </c>
      <c r="E20" s="223" t="s">
        <v>96</v>
      </c>
      <c r="F20" s="224" t="s">
        <v>97</v>
      </c>
      <c r="G20" s="229"/>
      <c r="H20" s="226" t="s">
        <v>98</v>
      </c>
      <c r="I20" s="223" t="s">
        <v>98</v>
      </c>
      <c r="J20" s="223" t="s">
        <v>99</v>
      </c>
      <c r="K20" s="223" t="s">
        <v>98</v>
      </c>
      <c r="L20" s="227" t="s">
        <v>100</v>
      </c>
      <c r="M20" s="223" t="s">
        <v>101</v>
      </c>
      <c r="N20" s="228" t="s">
        <v>102</v>
      </c>
      <c r="O20" s="145"/>
      <c r="P20" s="390" t="s">
        <v>103</v>
      </c>
      <c r="Q20" s="392" t="s">
        <v>104</v>
      </c>
      <c r="R20" s="228" t="s">
        <v>105</v>
      </c>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row>
    <row r="21" spans="1:66" ht="144.75" customHeight="1" thickBot="1" x14ac:dyDescent="0.3">
      <c r="A21" s="12" t="s">
        <v>106</v>
      </c>
      <c r="B21" s="95" t="s">
        <v>107</v>
      </c>
      <c r="C21" s="196"/>
      <c r="D21" s="128" t="s">
        <v>108</v>
      </c>
      <c r="E21" s="97" t="s">
        <v>108</v>
      </c>
      <c r="F21" s="101" t="s">
        <v>108</v>
      </c>
      <c r="G21" s="113"/>
      <c r="H21" s="99" t="s">
        <v>108</v>
      </c>
      <c r="I21" s="15" t="s">
        <v>108</v>
      </c>
      <c r="J21" s="15" t="s">
        <v>108</v>
      </c>
      <c r="K21" s="15" t="s">
        <v>108</v>
      </c>
      <c r="L21" s="127" t="s">
        <v>108</v>
      </c>
      <c r="M21" s="15" t="s">
        <v>108</v>
      </c>
      <c r="N21" s="131" t="s">
        <v>108</v>
      </c>
      <c r="O21" s="139"/>
      <c r="P21" s="389" t="s">
        <v>396</v>
      </c>
      <c r="Q21" s="391" t="s">
        <v>395</v>
      </c>
      <c r="R21" s="388" t="s">
        <v>405</v>
      </c>
    </row>
    <row r="22" spans="1:66" s="140" customFormat="1" ht="63" customHeight="1" thickBot="1" x14ac:dyDescent="0.3">
      <c r="A22" s="249" t="s">
        <v>109</v>
      </c>
      <c r="B22" s="250" t="s">
        <v>110</v>
      </c>
      <c r="C22" s="272" t="s">
        <v>110</v>
      </c>
      <c r="D22" s="251">
        <v>320.09605782787662</v>
      </c>
      <c r="E22" s="252">
        <v>290.75263322315391</v>
      </c>
      <c r="F22" s="252">
        <v>344.5318165383062</v>
      </c>
      <c r="G22" s="272" t="s">
        <v>110</v>
      </c>
      <c r="H22" s="253">
        <v>204.75795622686999</v>
      </c>
      <c r="I22" s="252">
        <v>290.62951760141618</v>
      </c>
      <c r="J22" s="252">
        <v>305.55495231226138</v>
      </c>
      <c r="K22" s="252">
        <v>274.54965263818798</v>
      </c>
      <c r="L22" s="252">
        <v>248.35582253775439</v>
      </c>
      <c r="M22" s="252">
        <v>163.86734314076381</v>
      </c>
      <c r="N22" s="253">
        <v>185.9365458376206</v>
      </c>
      <c r="O22" s="254"/>
      <c r="P22" s="253">
        <v>311.29141483084169</v>
      </c>
      <c r="Q22" s="253">
        <v>247.32934195640411</v>
      </c>
      <c r="R22" s="253">
        <v>327.84327144226802</v>
      </c>
    </row>
    <row r="23" spans="1:66" s="159" customFormat="1" ht="58.5" customHeight="1" thickBot="1" x14ac:dyDescent="0.3">
      <c r="A23" s="255" t="s">
        <v>111</v>
      </c>
      <c r="B23" s="256" t="s">
        <v>112</v>
      </c>
      <c r="C23" s="176" t="s">
        <v>225</v>
      </c>
      <c r="D23" s="257">
        <v>36.79</v>
      </c>
      <c r="E23" s="258">
        <v>14.93</v>
      </c>
      <c r="F23" s="259">
        <v>17.510000000000002</v>
      </c>
      <c r="G23" s="176" t="s">
        <v>225</v>
      </c>
      <c r="H23" s="260" t="s">
        <v>113</v>
      </c>
      <c r="I23" s="258" t="s">
        <v>114</v>
      </c>
      <c r="J23" s="258" t="s">
        <v>115</v>
      </c>
      <c r="K23" s="258" t="s">
        <v>116</v>
      </c>
      <c r="L23" s="261" t="s">
        <v>117</v>
      </c>
      <c r="M23" s="258" t="s">
        <v>118</v>
      </c>
      <c r="N23" s="262" t="s">
        <v>119</v>
      </c>
      <c r="O23" s="263"/>
      <c r="P23" s="260" t="s">
        <v>120</v>
      </c>
      <c r="Q23" s="258" t="s">
        <v>121</v>
      </c>
      <c r="R23" s="261" t="s">
        <v>122</v>
      </c>
    </row>
    <row r="24" spans="1:66" s="140" customFormat="1" ht="107.25" customHeight="1" thickBot="1" x14ac:dyDescent="0.3">
      <c r="A24" s="264" t="s">
        <v>123</v>
      </c>
      <c r="B24" s="415" t="s">
        <v>224</v>
      </c>
      <c r="C24" s="176" t="s">
        <v>224</v>
      </c>
      <c r="D24" s="266"/>
      <c r="E24" s="267"/>
      <c r="F24" s="268"/>
      <c r="G24" s="176" t="s">
        <v>224</v>
      </c>
      <c r="H24" s="269"/>
      <c r="I24" s="267"/>
      <c r="J24" s="267"/>
      <c r="K24" s="267"/>
      <c r="L24" s="270"/>
      <c r="M24" s="267"/>
      <c r="N24" s="271"/>
      <c r="O24" s="254"/>
      <c r="P24" s="269"/>
      <c r="Q24" s="267"/>
      <c r="R24" s="270"/>
    </row>
    <row r="25" spans="1:66" s="147" customFormat="1" ht="189" customHeight="1" thickBot="1" x14ac:dyDescent="0.3">
      <c r="A25" s="13" t="s">
        <v>124</v>
      </c>
      <c r="B25" s="108" t="s">
        <v>125</v>
      </c>
      <c r="C25" s="196"/>
      <c r="D25" s="128" t="s">
        <v>126</v>
      </c>
      <c r="E25" s="97" t="s">
        <v>127</v>
      </c>
      <c r="F25" s="101" t="s">
        <v>127</v>
      </c>
      <c r="G25" s="144"/>
      <c r="H25" s="123" t="s">
        <v>127</v>
      </c>
      <c r="I25" s="97" t="s">
        <v>127</v>
      </c>
      <c r="J25" s="97" t="s">
        <v>127</v>
      </c>
      <c r="K25" s="97" t="s">
        <v>127</v>
      </c>
      <c r="L25" s="126" t="s">
        <v>127</v>
      </c>
      <c r="M25" s="97" t="s">
        <v>127</v>
      </c>
      <c r="N25" s="132" t="s">
        <v>127</v>
      </c>
      <c r="O25" s="145"/>
      <c r="P25" s="194" t="s">
        <v>389</v>
      </c>
      <c r="Q25" s="97" t="s">
        <v>428</v>
      </c>
      <c r="R25" s="12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row>
    <row r="26" spans="1:66" s="147" customFormat="1" ht="45.75" customHeight="1" thickBot="1" x14ac:dyDescent="0.3">
      <c r="A26" s="608" t="s">
        <v>128</v>
      </c>
      <c r="B26" s="108" t="s">
        <v>129</v>
      </c>
      <c r="C26" s="196"/>
      <c r="D26" s="149" t="s">
        <v>130</v>
      </c>
      <c r="E26" s="97"/>
      <c r="F26" s="150" t="s">
        <v>131</v>
      </c>
      <c r="G26" s="144"/>
      <c r="H26" s="123"/>
      <c r="I26" s="97"/>
      <c r="J26" s="97"/>
      <c r="K26" s="97"/>
      <c r="L26" s="126"/>
      <c r="M26" s="97"/>
      <c r="N26" s="132"/>
      <c r="O26" s="145"/>
      <c r="P26" s="194" t="s">
        <v>132</v>
      </c>
      <c r="Q26" s="656" t="s">
        <v>136</v>
      </c>
      <c r="R26" s="654" t="s">
        <v>137</v>
      </c>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row>
    <row r="27" spans="1:66" s="192" customFormat="1" ht="27" customHeight="1" thickBot="1" x14ac:dyDescent="0.3">
      <c r="A27" s="608"/>
      <c r="B27" s="414" t="s">
        <v>133</v>
      </c>
      <c r="C27" s="240"/>
      <c r="D27" s="128" t="s">
        <v>134</v>
      </c>
      <c r="E27" s="97" t="s">
        <v>135</v>
      </c>
      <c r="F27" s="101"/>
      <c r="G27" s="144"/>
      <c r="H27" s="241" t="s">
        <v>135</v>
      </c>
      <c r="I27" s="242" t="s">
        <v>135</v>
      </c>
      <c r="J27" s="242" t="s">
        <v>135</v>
      </c>
      <c r="K27" s="242" t="s">
        <v>135</v>
      </c>
      <c r="L27" s="243" t="s">
        <v>135</v>
      </c>
      <c r="M27" s="242" t="s">
        <v>135</v>
      </c>
      <c r="N27" s="244" t="s">
        <v>135</v>
      </c>
      <c r="O27" s="182"/>
      <c r="P27" s="123" t="s">
        <v>136</v>
      </c>
      <c r="Q27" s="657"/>
      <c r="R27" s="655"/>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row>
    <row r="28" spans="1:66" s="147" customFormat="1" ht="120.75" customHeight="1" thickBot="1" x14ac:dyDescent="0.3">
      <c r="A28" s="112" t="s">
        <v>138</v>
      </c>
      <c r="B28" s="413" t="s">
        <v>139</v>
      </c>
      <c r="C28" s="412"/>
      <c r="D28" s="234" t="s">
        <v>140</v>
      </c>
      <c r="E28" s="235"/>
      <c r="F28" s="236" t="s">
        <v>231</v>
      </c>
      <c r="G28" s="237"/>
      <c r="H28" s="126"/>
      <c r="I28" s="97"/>
      <c r="J28" s="132"/>
      <c r="K28" s="97"/>
      <c r="L28" s="132"/>
      <c r="M28" s="97"/>
      <c r="N28" s="97"/>
      <c r="O28" s="239"/>
      <c r="P28" s="238" t="s">
        <v>390</v>
      </c>
      <c r="Q28" s="125" t="s">
        <v>142</v>
      </c>
      <c r="R28" s="291" t="s">
        <v>255</v>
      </c>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row>
    <row r="29" spans="1:66" s="140" customFormat="1" ht="27" customHeight="1" x14ac:dyDescent="0.25">
      <c r="C29" s="245"/>
      <c r="D29" s="190"/>
      <c r="E29" s="190"/>
      <c r="F29" s="190"/>
      <c r="G29" s="190"/>
      <c r="H29" s="190"/>
      <c r="I29" s="190"/>
      <c r="J29" s="190"/>
      <c r="K29" s="190"/>
      <c r="L29" s="190"/>
      <c r="M29" s="190"/>
      <c r="N29" s="190"/>
      <c r="P29" s="190"/>
      <c r="Q29" s="190"/>
      <c r="R29" s="190"/>
    </row>
    <row r="30" spans="1:66" s="140" customFormat="1" ht="27" customHeight="1" x14ac:dyDescent="0.25">
      <c r="C30" s="245"/>
      <c r="D30" s="190"/>
      <c r="E30" s="190"/>
      <c r="F30" s="190"/>
      <c r="G30" s="190"/>
      <c r="H30" s="190"/>
      <c r="I30" s="190"/>
      <c r="J30" s="190"/>
      <c r="K30" s="190"/>
      <c r="L30" s="190"/>
      <c r="M30" s="190"/>
      <c r="N30" s="190"/>
      <c r="P30" s="190"/>
      <c r="Q30" s="190"/>
      <c r="R30" s="190"/>
    </row>
    <row r="31" spans="1:66" s="140" customFormat="1" ht="27" customHeight="1" x14ac:dyDescent="0.25">
      <c r="C31" s="245"/>
      <c r="D31" s="190"/>
      <c r="E31" s="190"/>
      <c r="F31" s="190"/>
      <c r="G31" s="190"/>
      <c r="H31" s="190"/>
      <c r="I31" s="190"/>
      <c r="J31" s="190"/>
      <c r="K31" s="190"/>
      <c r="L31" s="190"/>
      <c r="M31" s="190"/>
      <c r="N31" s="190"/>
      <c r="P31" s="190"/>
      <c r="Q31" s="190"/>
      <c r="R31" s="190"/>
    </row>
    <row r="32" spans="1:66" s="140" customFormat="1" ht="27" customHeight="1" x14ac:dyDescent="0.25">
      <c r="C32" s="245"/>
      <c r="D32" s="190"/>
      <c r="E32" s="190"/>
      <c r="F32" s="190"/>
      <c r="G32" s="190"/>
      <c r="H32" s="190"/>
      <c r="I32" s="190"/>
      <c r="J32" s="190"/>
      <c r="K32" s="190"/>
      <c r="L32" s="190"/>
      <c r="M32" s="190"/>
      <c r="N32" s="190"/>
      <c r="P32" s="190"/>
      <c r="Q32" s="190"/>
      <c r="R32" s="190"/>
    </row>
    <row r="33" spans="3:18" s="140" customFormat="1" ht="27" customHeight="1" x14ac:dyDescent="0.25">
      <c r="C33" s="245"/>
      <c r="D33" s="190"/>
      <c r="E33" s="190"/>
      <c r="F33" s="190"/>
      <c r="G33" s="190"/>
      <c r="H33" s="190"/>
      <c r="I33" s="190"/>
      <c r="J33" s="190"/>
      <c r="K33" s="190"/>
      <c r="L33" s="190"/>
      <c r="M33" s="190"/>
      <c r="N33" s="190"/>
      <c r="P33" s="190"/>
      <c r="Q33" s="190"/>
      <c r="R33" s="190"/>
    </row>
    <row r="34" spans="3:18" s="140" customFormat="1" ht="60.75" customHeight="1" x14ac:dyDescent="0.25">
      <c r="C34" s="245"/>
      <c r="D34" s="190"/>
      <c r="E34" s="190"/>
      <c r="F34" s="190"/>
      <c r="G34" s="190"/>
      <c r="H34" s="190"/>
      <c r="I34" s="190"/>
      <c r="J34" s="190"/>
      <c r="K34" s="190"/>
      <c r="L34" s="190"/>
      <c r="M34" s="190"/>
      <c r="N34" s="190"/>
      <c r="P34" s="190"/>
      <c r="Q34" s="190"/>
      <c r="R34" s="190"/>
    </row>
    <row r="35" spans="3:18" s="140" customFormat="1" ht="27" customHeight="1" x14ac:dyDescent="0.25">
      <c r="C35" s="245"/>
      <c r="D35" s="190"/>
      <c r="E35" s="190"/>
      <c r="F35" s="190"/>
      <c r="G35" s="190"/>
      <c r="H35" s="190"/>
      <c r="I35" s="190"/>
      <c r="J35" s="190"/>
      <c r="K35" s="190"/>
      <c r="L35" s="190"/>
      <c r="M35" s="190"/>
      <c r="N35" s="190"/>
      <c r="P35" s="190"/>
      <c r="Q35" s="190"/>
      <c r="R35" s="190"/>
    </row>
    <row r="36" spans="3:18" s="140" customFormat="1" ht="27" customHeight="1" x14ac:dyDescent="0.25">
      <c r="C36" s="245"/>
      <c r="D36" s="190"/>
      <c r="E36" s="190"/>
      <c r="F36" s="190"/>
      <c r="G36" s="190"/>
      <c r="H36" s="190"/>
      <c r="I36" s="190"/>
      <c r="J36" s="190"/>
      <c r="K36" s="190"/>
      <c r="L36" s="190"/>
      <c r="M36" s="190"/>
      <c r="N36" s="190"/>
      <c r="P36" s="190"/>
      <c r="Q36" s="190"/>
      <c r="R36" s="190"/>
    </row>
    <row r="37" spans="3:18" s="140" customFormat="1" ht="27" customHeight="1" x14ac:dyDescent="0.25">
      <c r="C37" s="245"/>
      <c r="D37" s="190"/>
      <c r="E37" s="190"/>
      <c r="F37" s="190"/>
      <c r="G37" s="190"/>
      <c r="H37" s="190"/>
      <c r="I37" s="190"/>
      <c r="J37" s="190"/>
      <c r="K37" s="190"/>
      <c r="L37" s="190"/>
      <c r="M37" s="190"/>
      <c r="N37" s="190"/>
      <c r="P37" s="190"/>
      <c r="Q37" s="190"/>
      <c r="R37" s="190"/>
    </row>
    <row r="38" spans="3:18" s="140" customFormat="1" ht="27" customHeight="1" x14ac:dyDescent="0.25">
      <c r="C38" s="245"/>
      <c r="D38" s="190"/>
      <c r="E38" s="190"/>
      <c r="F38" s="190"/>
      <c r="G38" s="190"/>
      <c r="H38" s="190"/>
      <c r="I38" s="190"/>
      <c r="J38" s="190"/>
      <c r="K38" s="190"/>
      <c r="L38" s="190"/>
      <c r="M38" s="190"/>
      <c r="N38" s="190"/>
      <c r="P38" s="190"/>
      <c r="Q38" s="190"/>
      <c r="R38" s="190"/>
    </row>
    <row r="39" spans="3:18" s="140" customFormat="1" ht="27" customHeight="1" x14ac:dyDescent="0.25">
      <c r="C39" s="245"/>
      <c r="D39" s="190"/>
      <c r="E39" s="190"/>
      <c r="F39" s="190"/>
      <c r="G39" s="190"/>
      <c r="H39" s="190"/>
      <c r="I39" s="190"/>
      <c r="J39" s="190"/>
      <c r="K39" s="190"/>
      <c r="L39" s="190"/>
      <c r="M39" s="190"/>
      <c r="N39" s="190"/>
      <c r="P39" s="190"/>
      <c r="Q39" s="190"/>
      <c r="R39" s="190"/>
    </row>
    <row r="40" spans="3:18" ht="27" customHeight="1" x14ac:dyDescent="0.25">
      <c r="C40" s="177"/>
      <c r="G40" s="103"/>
      <c r="J40" s="14"/>
    </row>
    <row r="41" spans="3:18" ht="27" customHeight="1" x14ac:dyDescent="0.25">
      <c r="C41" s="177"/>
      <c r="G41" s="103"/>
      <c r="J41" s="14"/>
    </row>
    <row r="42" spans="3:18" ht="27" customHeight="1" x14ac:dyDescent="0.25">
      <c r="C42" s="177"/>
      <c r="G42" s="103"/>
      <c r="J42" s="14"/>
    </row>
    <row r="43" spans="3:18" ht="27" customHeight="1" x14ac:dyDescent="0.25">
      <c r="C43" s="177"/>
      <c r="G43" s="103"/>
      <c r="J43" s="14"/>
    </row>
    <row r="44" spans="3:18" ht="27" customHeight="1" x14ac:dyDescent="0.25">
      <c r="C44" s="177"/>
      <c r="G44" s="103"/>
      <c r="J44" s="14"/>
    </row>
    <row r="45" spans="3:18" ht="27" customHeight="1" x14ac:dyDescent="0.25">
      <c r="C45" s="177"/>
      <c r="G45" s="103"/>
      <c r="J45" s="14"/>
    </row>
    <row r="46" spans="3:18" ht="67.5" customHeight="1" x14ac:dyDescent="0.25">
      <c r="C46" s="177"/>
      <c r="G46" s="103"/>
      <c r="J46" s="14"/>
    </row>
    <row r="47" spans="3:18" ht="27" customHeight="1" x14ac:dyDescent="0.25">
      <c r="C47" s="178"/>
    </row>
  </sheetData>
  <mergeCells count="23">
    <mergeCell ref="A9:A10"/>
    <mergeCell ref="B11:B12"/>
    <mergeCell ref="A11:A12"/>
    <mergeCell ref="D11:D12"/>
    <mergeCell ref="E11:E12"/>
    <mergeCell ref="F11:F12"/>
    <mergeCell ref="C11:C12"/>
    <mergeCell ref="A26:A27"/>
    <mergeCell ref="G11:G12"/>
    <mergeCell ref="P11:P12"/>
    <mergeCell ref="H11:H12"/>
    <mergeCell ref="I11:I12"/>
    <mergeCell ref="J11:J12"/>
    <mergeCell ref="K11:K12"/>
    <mergeCell ref="L11:L12"/>
    <mergeCell ref="O9:O10"/>
    <mergeCell ref="R26:R27"/>
    <mergeCell ref="Q26:Q27"/>
    <mergeCell ref="M11:M12"/>
    <mergeCell ref="N11:N12"/>
    <mergeCell ref="Q11:Q12"/>
    <mergeCell ref="R11:R12"/>
    <mergeCell ref="O11:O12"/>
  </mergeCells>
  <pageMargins left="0.7" right="0.7" top="0.75" bottom="0.75" header="0.3" footer="0.3"/>
  <pageSetup paperSize="9" orientation="portrait" horizontalDpi="200" verticalDpi="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CB00-5D44-4342-8189-9F0543D2815B}">
  <dimension ref="A1:O27"/>
  <sheetViews>
    <sheetView zoomScale="110" zoomScaleNormal="110" workbookViewId="0">
      <pane xSplit="1" topLeftCell="B1" activePane="topRight" state="frozen"/>
      <selection pane="topRight" activeCell="K13" sqref="K13"/>
    </sheetView>
  </sheetViews>
  <sheetFormatPr baseColWidth="10" defaultColWidth="9" defaultRowHeight="15" x14ac:dyDescent="0.25"/>
  <cols>
    <col min="1" max="1" width="21.85546875" customWidth="1"/>
    <col min="2" max="2" width="11.85546875" customWidth="1"/>
    <col min="3" max="3" width="34.140625" customWidth="1"/>
    <col min="4" max="4" width="40.140625" style="14" customWidth="1"/>
    <col min="5" max="5" width="23.42578125" style="14" customWidth="1"/>
    <col min="6" max="6" width="25.5703125" style="14" customWidth="1"/>
    <col min="7" max="7" width="27.28515625" style="14" customWidth="1"/>
    <col min="8" max="8" width="21.28515625" style="57" customWidth="1"/>
    <col min="9" max="9" width="29.140625" style="14" customWidth="1"/>
    <col min="10" max="10" width="22.85546875" style="14" customWidth="1"/>
    <col min="11" max="11" width="34.5703125" style="14" customWidth="1"/>
    <col min="12" max="12" width="23.42578125" style="14" customWidth="1"/>
    <col min="13" max="13" width="29.5703125" style="14" customWidth="1"/>
    <col min="14" max="14" width="28.28515625" style="57" customWidth="1"/>
    <col min="15" max="15" width="19.28515625" style="57" customWidth="1"/>
  </cols>
  <sheetData>
    <row r="1" spans="1:15" s="26" customFormat="1" ht="26.25" customHeight="1" thickBot="1" x14ac:dyDescent="0.3">
      <c r="A1" s="693" t="s">
        <v>0</v>
      </c>
      <c r="B1" s="694"/>
      <c r="C1" s="24" t="s">
        <v>1</v>
      </c>
      <c r="D1" s="25">
        <v>95</v>
      </c>
      <c r="E1" s="33">
        <v>96</v>
      </c>
      <c r="F1" s="51">
        <v>112</v>
      </c>
      <c r="G1" s="50">
        <v>118</v>
      </c>
      <c r="H1" s="50">
        <v>130</v>
      </c>
      <c r="I1" s="58">
        <v>131</v>
      </c>
      <c r="J1" s="77">
        <v>133</v>
      </c>
      <c r="K1" s="77">
        <v>135</v>
      </c>
      <c r="L1" s="77">
        <v>136</v>
      </c>
      <c r="M1" s="78">
        <v>145</v>
      </c>
      <c r="N1" s="71">
        <v>146</v>
      </c>
      <c r="O1" s="72">
        <v>174</v>
      </c>
    </row>
    <row r="2" spans="1:15" ht="15.75" thickBot="1" x14ac:dyDescent="0.3">
      <c r="A2" s="8"/>
      <c r="B2" s="9"/>
      <c r="C2" s="10"/>
      <c r="D2" s="27"/>
      <c r="E2" s="34"/>
      <c r="F2" s="39"/>
      <c r="G2" s="44"/>
      <c r="H2" s="59"/>
      <c r="I2" s="44"/>
      <c r="J2" s="39"/>
      <c r="K2" s="39"/>
      <c r="L2" s="39"/>
      <c r="M2" s="79"/>
      <c r="N2" s="73"/>
      <c r="O2" s="69"/>
    </row>
    <row r="3" spans="1:15" ht="48.75" customHeight="1" x14ac:dyDescent="0.25">
      <c r="A3" s="8"/>
      <c r="B3" s="9"/>
      <c r="C3" s="30"/>
      <c r="D3" s="31"/>
      <c r="E3" s="35"/>
      <c r="F3" s="35"/>
      <c r="G3" s="45"/>
      <c r="H3" s="60"/>
      <c r="I3" s="45"/>
      <c r="J3" s="35"/>
      <c r="K3" s="35"/>
      <c r="L3" s="35"/>
      <c r="M3" s="80"/>
      <c r="N3" s="74"/>
      <c r="O3" s="67"/>
    </row>
    <row r="4" spans="1:15" ht="60" customHeight="1" x14ac:dyDescent="0.25">
      <c r="A4" s="695" t="s">
        <v>143</v>
      </c>
      <c r="B4" s="696"/>
      <c r="C4" s="28" t="s">
        <v>144</v>
      </c>
      <c r="D4" s="699">
        <v>0</v>
      </c>
      <c r="E4" s="36">
        <v>0</v>
      </c>
      <c r="F4" s="36">
        <v>0</v>
      </c>
      <c r="G4" s="46">
        <v>0</v>
      </c>
      <c r="H4" s="61">
        <v>0</v>
      </c>
      <c r="I4" s="46">
        <v>0</v>
      </c>
      <c r="J4" s="36">
        <v>0</v>
      </c>
      <c r="K4" s="36">
        <v>0</v>
      </c>
      <c r="L4" s="36">
        <v>0</v>
      </c>
      <c r="M4" s="81">
        <v>0</v>
      </c>
      <c r="N4" s="75">
        <v>0</v>
      </c>
      <c r="O4" s="68">
        <v>0</v>
      </c>
    </row>
    <row r="5" spans="1:15" ht="24.75" thickBot="1" x14ac:dyDescent="0.3">
      <c r="A5" s="697" t="s">
        <v>145</v>
      </c>
      <c r="B5" s="698"/>
      <c r="C5" s="29" t="s">
        <v>146</v>
      </c>
      <c r="D5" s="700"/>
      <c r="E5" s="39"/>
      <c r="F5" s="37"/>
      <c r="G5" s="47"/>
      <c r="H5" s="62"/>
      <c r="I5" s="47"/>
      <c r="J5" s="37"/>
      <c r="K5" s="37"/>
      <c r="L5" s="37"/>
      <c r="M5" s="82"/>
      <c r="N5" s="76"/>
      <c r="O5" s="70"/>
    </row>
    <row r="6" spans="1:15" ht="32.25" customHeight="1" x14ac:dyDescent="0.25">
      <c r="A6" s="701"/>
      <c r="B6" s="702"/>
      <c r="C6" s="679" t="s">
        <v>147</v>
      </c>
      <c r="D6" s="677">
        <v>0</v>
      </c>
      <c r="E6" s="94"/>
      <c r="F6" s="17"/>
      <c r="G6" s="46"/>
      <c r="H6" s="61"/>
      <c r="I6" s="46"/>
      <c r="J6" s="36"/>
      <c r="K6" s="36"/>
      <c r="L6" s="36"/>
      <c r="M6" s="81"/>
      <c r="N6" s="75"/>
      <c r="O6" s="68"/>
    </row>
    <row r="7" spans="1:15" ht="16.5" x14ac:dyDescent="0.25">
      <c r="A7" s="673"/>
      <c r="B7" s="674"/>
      <c r="C7" s="679"/>
      <c r="D7" s="677"/>
      <c r="E7" s="44"/>
      <c r="G7" s="44"/>
      <c r="H7" s="63"/>
      <c r="I7" s="44"/>
      <c r="J7" s="39"/>
      <c r="K7" s="39"/>
      <c r="L7" s="39"/>
      <c r="M7" s="79"/>
      <c r="N7" s="73"/>
      <c r="O7" s="69"/>
    </row>
    <row r="8" spans="1:15" ht="39.75" customHeight="1" thickBot="1" x14ac:dyDescent="0.3">
      <c r="A8" s="675" t="s">
        <v>148</v>
      </c>
      <c r="B8" s="676"/>
      <c r="C8" s="680"/>
      <c r="D8" s="677"/>
      <c r="E8" s="49">
        <v>0</v>
      </c>
      <c r="F8" s="93" t="s">
        <v>149</v>
      </c>
      <c r="G8" s="281" t="s">
        <v>150</v>
      </c>
      <c r="H8" s="281" t="s">
        <v>151</v>
      </c>
      <c r="I8" s="281" t="s">
        <v>152</v>
      </c>
      <c r="J8" s="287">
        <v>0</v>
      </c>
      <c r="K8" s="288" t="s">
        <v>246</v>
      </c>
      <c r="L8" s="287" t="s">
        <v>153</v>
      </c>
      <c r="M8" s="289" t="s">
        <v>154</v>
      </c>
      <c r="N8" s="290" t="s">
        <v>155</v>
      </c>
      <c r="O8" s="69">
        <v>0</v>
      </c>
    </row>
    <row r="9" spans="1:15" ht="39.75" customHeight="1" x14ac:dyDescent="0.25">
      <c r="A9" s="683"/>
      <c r="B9" s="684"/>
      <c r="C9" s="690" t="s">
        <v>156</v>
      </c>
      <c r="D9" s="687">
        <v>0</v>
      </c>
      <c r="E9" s="39"/>
      <c r="F9" s="36"/>
      <c r="G9" s="46"/>
      <c r="H9" s="61"/>
      <c r="I9" s="46"/>
      <c r="J9" s="36"/>
      <c r="K9" s="36"/>
      <c r="L9" s="36"/>
      <c r="M9" s="81"/>
      <c r="N9" s="75"/>
      <c r="O9" s="68"/>
    </row>
    <row r="10" spans="1:15" ht="11.25" customHeight="1" x14ac:dyDescent="0.25">
      <c r="A10" s="685"/>
      <c r="B10" s="686"/>
      <c r="C10" s="691"/>
      <c r="D10" s="688"/>
      <c r="E10" s="39"/>
      <c r="F10" s="39"/>
      <c r="G10" s="44"/>
      <c r="H10" s="63"/>
      <c r="I10" s="44"/>
      <c r="J10" s="39"/>
      <c r="K10" s="39"/>
      <c r="L10" s="39"/>
      <c r="M10" s="79"/>
      <c r="N10" s="73"/>
      <c r="O10" s="69"/>
    </row>
    <row r="11" spans="1:15" ht="72" customHeight="1" thickBot="1" x14ac:dyDescent="0.3">
      <c r="A11" s="675" t="s">
        <v>157</v>
      </c>
      <c r="B11" s="676"/>
      <c r="C11" s="692"/>
      <c r="D11" s="689"/>
      <c r="E11" s="40" t="s">
        <v>158</v>
      </c>
      <c r="F11" s="56" t="s">
        <v>159</v>
      </c>
      <c r="G11" s="280" t="s">
        <v>160</v>
      </c>
      <c r="H11" s="281" t="s">
        <v>161</v>
      </c>
      <c r="I11" s="280" t="s">
        <v>162</v>
      </c>
      <c r="J11" s="282">
        <v>0</v>
      </c>
      <c r="K11" s="282" t="s">
        <v>247</v>
      </c>
      <c r="L11" s="283">
        <v>0</v>
      </c>
      <c r="M11" s="284" t="s">
        <v>163</v>
      </c>
      <c r="N11" s="285" t="s">
        <v>164</v>
      </c>
      <c r="O11" s="286">
        <v>0</v>
      </c>
    </row>
    <row r="12" spans="1:15" ht="24" customHeight="1" x14ac:dyDescent="0.25">
      <c r="A12" s="683"/>
      <c r="B12" s="684"/>
      <c r="C12" s="678" t="s">
        <v>165</v>
      </c>
      <c r="D12" s="677" t="s">
        <v>249</v>
      </c>
      <c r="E12" s="16"/>
      <c r="F12" s="36"/>
      <c r="G12" s="46"/>
      <c r="H12" s="61"/>
      <c r="I12" s="46"/>
      <c r="J12" s="36"/>
      <c r="K12" s="36"/>
      <c r="L12" s="36"/>
      <c r="M12" s="81"/>
      <c r="N12" s="75"/>
      <c r="O12" s="68"/>
    </row>
    <row r="13" spans="1:15" ht="60.75" customHeight="1" x14ac:dyDescent="0.25">
      <c r="A13" s="685"/>
      <c r="B13" s="686"/>
      <c r="C13" s="679"/>
      <c r="D13" s="677"/>
      <c r="E13" s="41" t="s">
        <v>166</v>
      </c>
      <c r="F13" s="39"/>
      <c r="G13" s="44"/>
      <c r="H13" s="63"/>
      <c r="I13" s="44"/>
      <c r="J13" s="39"/>
      <c r="K13" s="39"/>
      <c r="L13" s="39"/>
      <c r="M13" s="79"/>
      <c r="N13" s="73"/>
      <c r="O13" s="69"/>
    </row>
    <row r="14" spans="1:15" ht="54" customHeight="1" thickBot="1" x14ac:dyDescent="0.3">
      <c r="A14" s="675" t="s">
        <v>167</v>
      </c>
      <c r="B14" s="676"/>
      <c r="C14" s="680"/>
      <c r="D14" s="672"/>
      <c r="E14" s="56" t="s">
        <v>248</v>
      </c>
      <c r="F14" s="37">
        <v>0</v>
      </c>
      <c r="G14" s="47">
        <v>0</v>
      </c>
      <c r="H14" s="62">
        <v>0</v>
      </c>
      <c r="I14" s="47">
        <v>0</v>
      </c>
      <c r="J14" s="37">
        <v>0</v>
      </c>
      <c r="K14" s="37">
        <v>0</v>
      </c>
      <c r="L14" s="56" t="s">
        <v>250</v>
      </c>
      <c r="M14" s="82">
        <v>0</v>
      </c>
      <c r="N14" s="76">
        <v>0</v>
      </c>
      <c r="O14" s="70">
        <v>0</v>
      </c>
    </row>
    <row r="15" spans="1:15" ht="18.75" customHeight="1" x14ac:dyDescent="0.25">
      <c r="A15" s="683"/>
      <c r="B15" s="684"/>
      <c r="C15" s="678" t="s">
        <v>168</v>
      </c>
      <c r="D15" s="671">
        <v>0</v>
      </c>
      <c r="E15" s="16"/>
      <c r="F15" s="36"/>
      <c r="G15" s="46"/>
      <c r="H15" s="61"/>
      <c r="I15" s="46"/>
      <c r="J15" s="36"/>
      <c r="K15" s="36"/>
      <c r="L15" s="36"/>
      <c r="M15" s="81"/>
      <c r="N15" s="75"/>
      <c r="O15" s="68"/>
    </row>
    <row r="16" spans="1:15" ht="15" customHeight="1" x14ac:dyDescent="0.25">
      <c r="A16" s="673"/>
      <c r="B16" s="674"/>
      <c r="C16" s="679"/>
      <c r="D16" s="677"/>
      <c r="E16" s="38"/>
      <c r="F16" s="39"/>
      <c r="G16" s="44"/>
      <c r="H16" s="63"/>
      <c r="I16" s="44"/>
      <c r="J16" s="39"/>
      <c r="K16" s="39"/>
      <c r="L16" s="39"/>
      <c r="M16" s="79"/>
      <c r="N16" s="73"/>
      <c r="O16" s="69"/>
    </row>
    <row r="17" spans="1:15" ht="75.75" customHeight="1" thickBot="1" x14ac:dyDescent="0.3">
      <c r="A17" s="675" t="s">
        <v>169</v>
      </c>
      <c r="B17" s="676"/>
      <c r="C17" s="680"/>
      <c r="D17" s="672"/>
      <c r="E17" s="21">
        <v>0</v>
      </c>
      <c r="F17" s="37">
        <v>0</v>
      </c>
      <c r="G17" s="47">
        <v>0</v>
      </c>
      <c r="H17" s="62">
        <v>0</v>
      </c>
      <c r="I17" s="47">
        <v>0</v>
      </c>
      <c r="J17" s="37">
        <v>0</v>
      </c>
      <c r="K17" s="37">
        <v>0</v>
      </c>
      <c r="L17" s="37">
        <v>0</v>
      </c>
      <c r="M17" s="82">
        <v>0</v>
      </c>
      <c r="N17" s="76">
        <v>0</v>
      </c>
      <c r="O17" s="70">
        <v>0</v>
      </c>
    </row>
    <row r="18" spans="1:15" ht="24.75" thickBot="1" x14ac:dyDescent="0.3">
      <c r="A18" s="4"/>
      <c r="B18" s="5" t="s">
        <v>170</v>
      </c>
      <c r="C18" s="2" t="s">
        <v>171</v>
      </c>
      <c r="D18" s="32" t="s">
        <v>172</v>
      </c>
      <c r="E18" s="42" t="s">
        <v>172</v>
      </c>
      <c r="F18" s="39"/>
      <c r="G18" s="44" t="s">
        <v>173</v>
      </c>
      <c r="H18" s="63" t="s">
        <v>173</v>
      </c>
      <c r="I18" s="44"/>
      <c r="J18" s="39" t="s">
        <v>180</v>
      </c>
      <c r="K18" s="39" t="s">
        <v>251</v>
      </c>
      <c r="L18" s="39" t="s">
        <v>174</v>
      </c>
      <c r="M18" s="79"/>
      <c r="N18" s="86" t="s">
        <v>173</v>
      </c>
      <c r="O18" s="89" t="s">
        <v>173</v>
      </c>
    </row>
    <row r="19" spans="1:15" ht="42" customHeight="1" thickBot="1" x14ac:dyDescent="0.3">
      <c r="A19" s="4"/>
      <c r="B19" s="5" t="s">
        <v>175</v>
      </c>
      <c r="C19" s="2" t="s">
        <v>171</v>
      </c>
      <c r="D19" s="32" t="s">
        <v>176</v>
      </c>
      <c r="E19" s="42" t="s">
        <v>177</v>
      </c>
      <c r="F19" s="39" t="s">
        <v>178</v>
      </c>
      <c r="G19" s="54" t="s">
        <v>179</v>
      </c>
      <c r="H19" s="63" t="s">
        <v>180</v>
      </c>
      <c r="I19" s="39" t="s">
        <v>178</v>
      </c>
      <c r="J19" s="39" t="s">
        <v>251</v>
      </c>
      <c r="K19" s="39" t="s">
        <v>253</v>
      </c>
      <c r="L19" s="39" t="s">
        <v>178</v>
      </c>
      <c r="M19" s="39" t="s">
        <v>178</v>
      </c>
      <c r="N19" s="86" t="s">
        <v>181</v>
      </c>
      <c r="O19" s="89" t="s">
        <v>174</v>
      </c>
    </row>
    <row r="20" spans="1:15" ht="68.25" customHeight="1" thickBot="1" x14ac:dyDescent="0.3">
      <c r="A20" s="4"/>
      <c r="B20" s="5" t="s">
        <v>182</v>
      </c>
      <c r="C20" s="3"/>
      <c r="D20" s="32" t="s">
        <v>183</v>
      </c>
      <c r="E20" s="42" t="s">
        <v>184</v>
      </c>
      <c r="F20" s="53" t="s">
        <v>185</v>
      </c>
      <c r="G20" s="54" t="s">
        <v>186</v>
      </c>
      <c r="H20" s="64" t="s">
        <v>187</v>
      </c>
      <c r="I20" s="48" t="s">
        <v>188</v>
      </c>
      <c r="J20" s="52" t="s">
        <v>173</v>
      </c>
      <c r="K20" s="52" t="s">
        <v>252</v>
      </c>
      <c r="L20" s="53" t="s">
        <v>189</v>
      </c>
      <c r="M20" s="83" t="s">
        <v>190</v>
      </c>
      <c r="N20" s="87" t="s">
        <v>191</v>
      </c>
      <c r="O20" s="89" t="s">
        <v>173</v>
      </c>
    </row>
    <row r="21" spans="1:15" ht="60.75" thickBot="1" x14ac:dyDescent="0.3">
      <c r="A21" s="6" t="s">
        <v>192</v>
      </c>
      <c r="B21" s="5" t="s">
        <v>193</v>
      </c>
      <c r="C21" s="3"/>
      <c r="D21" s="32" t="s">
        <v>194</v>
      </c>
      <c r="E21" s="42" t="s">
        <v>195</v>
      </c>
      <c r="F21" s="53" t="s">
        <v>196</v>
      </c>
      <c r="G21" s="54" t="s">
        <v>197</v>
      </c>
      <c r="H21" s="63"/>
      <c r="I21" s="44" t="s">
        <v>198</v>
      </c>
      <c r="J21" s="39" t="s">
        <v>173</v>
      </c>
      <c r="K21" s="39"/>
      <c r="L21" s="52" t="s">
        <v>199</v>
      </c>
      <c r="M21" s="84" t="s">
        <v>200</v>
      </c>
      <c r="N21" s="87" t="s">
        <v>201</v>
      </c>
      <c r="O21" s="89" t="s">
        <v>202</v>
      </c>
    </row>
    <row r="22" spans="1:15" ht="60" customHeight="1" thickBot="1" x14ac:dyDescent="0.3">
      <c r="A22" s="7"/>
      <c r="B22" s="5" t="s">
        <v>203</v>
      </c>
      <c r="C22" s="3"/>
      <c r="D22" s="32" t="s">
        <v>204</v>
      </c>
      <c r="E22" s="42" t="s">
        <v>205</v>
      </c>
      <c r="F22" s="53" t="s">
        <v>206</v>
      </c>
      <c r="G22" s="55" t="s">
        <v>207</v>
      </c>
      <c r="H22" s="63" t="s">
        <v>206</v>
      </c>
      <c r="I22" s="44" t="s">
        <v>198</v>
      </c>
      <c r="J22" s="39" t="s">
        <v>173</v>
      </c>
      <c r="K22" s="39"/>
      <c r="L22" s="39" t="s">
        <v>208</v>
      </c>
      <c r="M22" s="83" t="s">
        <v>209</v>
      </c>
      <c r="N22" s="73"/>
      <c r="O22" s="89" t="s">
        <v>202</v>
      </c>
    </row>
    <row r="23" spans="1:15" ht="66" customHeight="1" thickBot="1" x14ac:dyDescent="0.3">
      <c r="A23" s="681" t="s">
        <v>210</v>
      </c>
      <c r="B23" s="682"/>
      <c r="C23" s="3"/>
      <c r="D23" s="32">
        <v>0</v>
      </c>
      <c r="E23" s="39">
        <v>0</v>
      </c>
      <c r="F23" s="39">
        <v>0</v>
      </c>
      <c r="G23" s="44">
        <v>0</v>
      </c>
      <c r="H23" s="63">
        <v>0</v>
      </c>
      <c r="I23" s="44">
        <v>0</v>
      </c>
      <c r="J23" s="39">
        <v>0</v>
      </c>
      <c r="K23" s="39">
        <v>0</v>
      </c>
      <c r="L23" s="39">
        <v>0</v>
      </c>
      <c r="M23" s="79">
        <v>0</v>
      </c>
      <c r="N23" s="73">
        <v>0</v>
      </c>
      <c r="O23" s="69">
        <v>0</v>
      </c>
    </row>
    <row r="24" spans="1:15" ht="36" customHeight="1" thickBot="1" x14ac:dyDescent="0.3">
      <c r="A24" s="681" t="s">
        <v>211</v>
      </c>
      <c r="B24" s="682"/>
      <c r="C24" s="3"/>
      <c r="D24" s="32">
        <v>0</v>
      </c>
      <c r="E24" s="39">
        <v>0</v>
      </c>
      <c r="F24" s="39">
        <v>0</v>
      </c>
      <c r="G24" s="44"/>
      <c r="H24" s="59">
        <v>0</v>
      </c>
      <c r="I24" s="44">
        <v>0</v>
      </c>
      <c r="J24" s="39">
        <v>0</v>
      </c>
      <c r="K24" s="39">
        <v>0</v>
      </c>
      <c r="L24" s="39">
        <v>0</v>
      </c>
      <c r="M24" s="79">
        <v>0</v>
      </c>
      <c r="N24" s="73">
        <v>0</v>
      </c>
      <c r="O24" s="69">
        <v>0</v>
      </c>
    </row>
    <row r="25" spans="1:15" ht="36.75" customHeight="1" thickBot="1" x14ac:dyDescent="0.3">
      <c r="A25" s="665" t="s">
        <v>212</v>
      </c>
      <c r="B25" s="666"/>
      <c r="C25" s="2" t="s">
        <v>213</v>
      </c>
      <c r="D25" s="32" t="s">
        <v>214</v>
      </c>
      <c r="E25" s="42" t="s">
        <v>214</v>
      </c>
      <c r="F25" s="42" t="s">
        <v>214</v>
      </c>
      <c r="G25" s="42" t="s">
        <v>214</v>
      </c>
      <c r="H25" s="65" t="s">
        <v>214</v>
      </c>
      <c r="I25" s="65" t="s">
        <v>214</v>
      </c>
      <c r="J25" s="42" t="s">
        <v>214</v>
      </c>
      <c r="K25" s="42" t="s">
        <v>214</v>
      </c>
      <c r="L25" s="42" t="s">
        <v>214</v>
      </c>
      <c r="M25" s="85" t="s">
        <v>214</v>
      </c>
      <c r="N25" s="86" t="s">
        <v>215</v>
      </c>
      <c r="O25" s="89" t="s">
        <v>216</v>
      </c>
    </row>
    <row r="26" spans="1:15" ht="36" customHeight="1" x14ac:dyDescent="0.25">
      <c r="A26" s="667" t="s">
        <v>217</v>
      </c>
      <c r="B26" s="668"/>
      <c r="C26" s="1" t="s">
        <v>218</v>
      </c>
      <c r="D26" s="671"/>
      <c r="E26" s="39"/>
      <c r="F26" s="39"/>
      <c r="G26" s="44"/>
      <c r="H26" s="59"/>
      <c r="I26" s="44"/>
      <c r="J26" s="39"/>
      <c r="K26" s="39"/>
      <c r="L26" s="39"/>
      <c r="M26" s="79"/>
      <c r="N26" s="73"/>
      <c r="O26" s="69"/>
    </row>
    <row r="27" spans="1:15" ht="15.75" thickBot="1" x14ac:dyDescent="0.3">
      <c r="A27" s="669"/>
      <c r="B27" s="670"/>
      <c r="C27" s="2" t="s">
        <v>219</v>
      </c>
      <c r="D27" s="672"/>
      <c r="E27" s="43"/>
      <c r="F27" s="43"/>
      <c r="G27" s="49"/>
      <c r="H27" s="66"/>
      <c r="I27" s="49"/>
      <c r="J27" s="43"/>
      <c r="K27" s="43"/>
      <c r="L27" s="43"/>
      <c r="M27" s="82"/>
      <c r="N27" s="76"/>
      <c r="O27" s="70"/>
    </row>
  </sheetData>
  <mergeCells count="29">
    <mergeCell ref="A11:B11"/>
    <mergeCell ref="D9:D11"/>
    <mergeCell ref="C9:C11"/>
    <mergeCell ref="A1:B1"/>
    <mergeCell ref="A4:B4"/>
    <mergeCell ref="A5:B5"/>
    <mergeCell ref="D4:D5"/>
    <mergeCell ref="A6:B6"/>
    <mergeCell ref="A7:B7"/>
    <mergeCell ref="A8:B8"/>
    <mergeCell ref="D6:D8"/>
    <mergeCell ref="C6:C8"/>
    <mergeCell ref="A9:B9"/>
    <mergeCell ref="A10:B10"/>
    <mergeCell ref="A12:B12"/>
    <mergeCell ref="A13:B13"/>
    <mergeCell ref="A14:B14"/>
    <mergeCell ref="D12:D14"/>
    <mergeCell ref="C12:C14"/>
    <mergeCell ref="A25:B25"/>
    <mergeCell ref="A26:B27"/>
    <mergeCell ref="D26:D27"/>
    <mergeCell ref="A16:B16"/>
    <mergeCell ref="A17:B17"/>
    <mergeCell ref="D15:D17"/>
    <mergeCell ref="C15:C17"/>
    <mergeCell ref="A23:B23"/>
    <mergeCell ref="A24:B24"/>
    <mergeCell ref="A15:B15"/>
  </mergeCell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2947F-B556-496C-BE3A-A22E95FCDE99}">
  <dimension ref="A1:Z38"/>
  <sheetViews>
    <sheetView zoomScaleNormal="100" workbookViewId="0">
      <pane xSplit="3" ySplit="1" topLeftCell="D2" activePane="bottomRight" state="frozen"/>
      <selection pane="topRight" activeCell="D1" sqref="D1"/>
      <selection pane="bottomLeft" activeCell="A2" sqref="A2"/>
      <selection pane="bottomRight" activeCell="X17" sqref="X17"/>
    </sheetView>
  </sheetViews>
  <sheetFormatPr baseColWidth="10" defaultColWidth="9" defaultRowHeight="15" x14ac:dyDescent="0.25"/>
  <cols>
    <col min="1" max="1" width="32.140625" customWidth="1"/>
    <col min="2" max="2" width="20" customWidth="1"/>
    <col min="3" max="3" width="38.5703125" customWidth="1"/>
    <col min="4" max="4" width="45.5703125" style="14" customWidth="1"/>
    <col min="5" max="5" width="42.42578125" style="14" customWidth="1"/>
    <col min="6" max="6" width="41.5703125" style="14" customWidth="1"/>
    <col min="7" max="7" width="51.5703125" style="14" customWidth="1"/>
    <col min="8" max="8" width="31.140625" style="57" customWidth="1"/>
    <col min="9" max="9" width="36.7109375" style="14" customWidth="1"/>
    <col min="10" max="10" width="36.85546875" style="14" customWidth="1"/>
    <col min="11" max="11" width="37" style="14" customWidth="1"/>
    <col min="12" max="12" width="38.85546875" style="14" customWidth="1"/>
    <col min="13" max="13" width="40.7109375" style="14" customWidth="1"/>
    <col min="14" max="14" width="41.28515625" style="14" customWidth="1"/>
    <col min="15" max="15" width="35.5703125" style="57" customWidth="1"/>
    <col min="16" max="16" width="27.42578125" style="57" customWidth="1"/>
    <col min="17" max="17" width="45.28515625" customWidth="1"/>
    <col min="18" max="18" width="59.28515625" customWidth="1"/>
    <col min="19" max="19" width="30.5703125" customWidth="1"/>
    <col min="20" max="20" width="49.5703125" customWidth="1"/>
    <col min="21" max="21" width="26.28515625" customWidth="1"/>
    <col min="22" max="22" width="56.85546875" customWidth="1"/>
    <col min="23" max="23" width="29" customWidth="1"/>
    <col min="24" max="24" width="46.7109375" customWidth="1"/>
    <col min="25" max="25" width="28.42578125" customWidth="1"/>
    <col min="26" max="26" width="40.28515625" customWidth="1"/>
  </cols>
  <sheetData>
    <row r="1" spans="1:26" s="297" customFormat="1" ht="26.25" customHeight="1" thickBot="1" x14ac:dyDescent="0.3">
      <c r="A1" s="729" t="s">
        <v>0</v>
      </c>
      <c r="B1" s="730"/>
      <c r="C1" s="293" t="s">
        <v>1</v>
      </c>
      <c r="D1" s="294">
        <v>95</v>
      </c>
      <c r="E1" s="294">
        <v>96</v>
      </c>
      <c r="F1" s="294">
        <v>112</v>
      </c>
      <c r="G1" s="294">
        <v>118</v>
      </c>
      <c r="H1" s="294">
        <v>130</v>
      </c>
      <c r="I1" s="295">
        <v>131</v>
      </c>
      <c r="J1" s="295">
        <v>133</v>
      </c>
      <c r="K1" s="295">
        <v>135</v>
      </c>
      <c r="L1" s="295">
        <v>136</v>
      </c>
      <c r="M1" s="295">
        <v>137</v>
      </c>
      <c r="N1" s="295">
        <v>145</v>
      </c>
      <c r="O1" s="294">
        <v>146</v>
      </c>
      <c r="P1" s="296">
        <v>174</v>
      </c>
      <c r="Q1" s="296">
        <v>11</v>
      </c>
      <c r="R1" s="426">
        <v>12</v>
      </c>
      <c r="S1" s="721">
        <v>114</v>
      </c>
      <c r="T1" s="722"/>
      <c r="U1" s="721">
        <v>144</v>
      </c>
      <c r="V1" s="722"/>
      <c r="W1" s="721">
        <v>169</v>
      </c>
      <c r="X1" s="722"/>
      <c r="Y1" s="721">
        <v>173</v>
      </c>
      <c r="Z1" s="722"/>
    </row>
    <row r="2" spans="1:26" ht="60" customHeight="1" x14ac:dyDescent="0.25">
      <c r="A2" s="725" t="s">
        <v>256</v>
      </c>
      <c r="B2" s="726"/>
      <c r="C2" s="753" t="s">
        <v>257</v>
      </c>
      <c r="D2" s="543">
        <v>0</v>
      </c>
      <c r="E2" s="490">
        <v>0</v>
      </c>
      <c r="F2" s="529">
        <v>0</v>
      </c>
      <c r="G2" s="529">
        <v>0</v>
      </c>
      <c r="H2" s="530">
        <v>0</v>
      </c>
      <c r="I2" s="529">
        <v>0</v>
      </c>
      <c r="J2" s="529">
        <v>0</v>
      </c>
      <c r="K2" s="529">
        <v>0</v>
      </c>
      <c r="L2" s="505">
        <v>0</v>
      </c>
      <c r="M2" s="505">
        <v>0</v>
      </c>
      <c r="N2" s="541">
        <v>0</v>
      </c>
      <c r="O2" s="541">
        <v>0</v>
      </c>
      <c r="P2" s="541">
        <v>0</v>
      </c>
      <c r="Q2" s="505">
        <v>0</v>
      </c>
      <c r="R2" s="505">
        <v>1</v>
      </c>
      <c r="S2" s="451">
        <v>0</v>
      </c>
      <c r="T2" s="452"/>
      <c r="U2" s="451">
        <v>0</v>
      </c>
      <c r="V2" s="452"/>
      <c r="W2" s="451">
        <v>0</v>
      </c>
      <c r="X2" s="452"/>
      <c r="Y2" s="451">
        <v>0</v>
      </c>
      <c r="Z2" s="452"/>
    </row>
    <row r="3" spans="1:26" ht="15.75" thickBot="1" x14ac:dyDescent="0.3">
      <c r="A3" s="727"/>
      <c r="B3" s="728"/>
      <c r="C3" s="754"/>
      <c r="D3" s="543"/>
      <c r="E3" s="454"/>
      <c r="F3" s="532"/>
      <c r="G3" s="523"/>
      <c r="H3" s="531"/>
      <c r="I3" s="523"/>
      <c r="J3" s="532"/>
      <c r="K3" s="523"/>
      <c r="L3" s="506"/>
      <c r="M3" s="506"/>
      <c r="N3" s="542"/>
      <c r="O3" s="542"/>
      <c r="P3" s="542"/>
      <c r="Q3" s="506"/>
      <c r="R3" s="506"/>
      <c r="S3" s="453"/>
      <c r="T3" s="454"/>
      <c r="U3" s="453"/>
      <c r="V3" s="454"/>
      <c r="W3" s="453"/>
      <c r="X3" s="454"/>
      <c r="Y3" s="453"/>
      <c r="Z3" s="454"/>
    </row>
    <row r="4" spans="1:26" x14ac:dyDescent="0.25">
      <c r="A4" s="746" t="s">
        <v>148</v>
      </c>
      <c r="B4" s="747"/>
      <c r="C4" s="691" t="s">
        <v>147</v>
      </c>
      <c r="D4" s="520" t="s">
        <v>261</v>
      </c>
      <c r="E4" s="520" t="s">
        <v>263</v>
      </c>
      <c r="F4" s="520" t="s">
        <v>264</v>
      </c>
      <c r="G4" s="505">
        <v>0</v>
      </c>
      <c r="H4" s="505" t="s">
        <v>262</v>
      </c>
      <c r="I4" s="544" t="s">
        <v>297</v>
      </c>
      <c r="J4" s="556">
        <v>0</v>
      </c>
      <c r="K4" s="544" t="s">
        <v>311</v>
      </c>
      <c r="L4" s="520" t="s">
        <v>353</v>
      </c>
      <c r="M4" s="520" t="s">
        <v>318</v>
      </c>
      <c r="N4" s="517">
        <v>0</v>
      </c>
      <c r="O4" s="517">
        <v>0</v>
      </c>
      <c r="P4" s="505">
        <v>0</v>
      </c>
      <c r="Q4" s="517" t="s">
        <v>449</v>
      </c>
      <c r="R4" s="517" t="s">
        <v>449</v>
      </c>
      <c r="S4" s="473" t="s">
        <v>449</v>
      </c>
      <c r="T4" s="474"/>
      <c r="U4" s="479" t="s">
        <v>449</v>
      </c>
      <c r="V4" s="480"/>
      <c r="W4" s="479" t="s">
        <v>449</v>
      </c>
      <c r="X4" s="480"/>
      <c r="Y4" s="461" t="s">
        <v>449</v>
      </c>
      <c r="Z4" s="462"/>
    </row>
    <row r="5" spans="1:26" x14ac:dyDescent="0.25">
      <c r="A5" s="746"/>
      <c r="B5" s="747"/>
      <c r="C5" s="691"/>
      <c r="D5" s="521"/>
      <c r="E5" s="521"/>
      <c r="F5" s="521"/>
      <c r="G5" s="523"/>
      <c r="H5" s="523"/>
      <c r="I5" s="545"/>
      <c r="J5" s="557"/>
      <c r="K5" s="545"/>
      <c r="L5" s="521"/>
      <c r="M5" s="521"/>
      <c r="N5" s="518"/>
      <c r="O5" s="518"/>
      <c r="P5" s="523"/>
      <c r="Q5" s="518"/>
      <c r="R5" s="518"/>
      <c r="S5" s="475"/>
      <c r="T5" s="476"/>
      <c r="U5" s="497"/>
      <c r="V5" s="498"/>
      <c r="W5" s="497"/>
      <c r="X5" s="498"/>
      <c r="Y5" s="463"/>
      <c r="Z5" s="464"/>
    </row>
    <row r="6" spans="1:26" ht="15.75" thickBot="1" x14ac:dyDescent="0.3">
      <c r="A6" s="675"/>
      <c r="B6" s="676"/>
      <c r="C6" s="692"/>
      <c r="D6" s="522"/>
      <c r="E6" s="522"/>
      <c r="F6" s="522"/>
      <c r="G6" s="506"/>
      <c r="H6" s="506"/>
      <c r="I6" s="546"/>
      <c r="J6" s="558"/>
      <c r="K6" s="546"/>
      <c r="L6" s="522"/>
      <c r="M6" s="522"/>
      <c r="N6" s="519"/>
      <c r="O6" s="519"/>
      <c r="P6" s="506"/>
      <c r="Q6" s="519"/>
      <c r="R6" s="519"/>
      <c r="S6" s="477"/>
      <c r="T6" s="478"/>
      <c r="U6" s="499"/>
      <c r="V6" s="500"/>
      <c r="W6" s="499"/>
      <c r="X6" s="500"/>
      <c r="Y6" s="465"/>
      <c r="Z6" s="466"/>
    </row>
    <row r="7" spans="1:26" x14ac:dyDescent="0.25">
      <c r="A7" s="748" t="s">
        <v>157</v>
      </c>
      <c r="B7" s="749"/>
      <c r="C7" s="750" t="s">
        <v>156</v>
      </c>
      <c r="D7" s="520" t="s">
        <v>281</v>
      </c>
      <c r="E7" s="520" t="s">
        <v>266</v>
      </c>
      <c r="F7" s="520" t="s">
        <v>286</v>
      </c>
      <c r="G7" s="520" t="s">
        <v>287</v>
      </c>
      <c r="H7" s="520" t="s">
        <v>258</v>
      </c>
      <c r="I7" s="520" t="s">
        <v>298</v>
      </c>
      <c r="J7" s="520" t="s">
        <v>305</v>
      </c>
      <c r="K7" s="520" t="s">
        <v>259</v>
      </c>
      <c r="L7" s="520" t="s">
        <v>312</v>
      </c>
      <c r="M7" s="520" t="s">
        <v>304</v>
      </c>
      <c r="N7" s="758" t="s">
        <v>303</v>
      </c>
      <c r="O7" s="520" t="s">
        <v>260</v>
      </c>
      <c r="P7" s="544" t="s">
        <v>265</v>
      </c>
      <c r="Q7" s="520" t="s">
        <v>454</v>
      </c>
      <c r="R7" s="520" t="s">
        <v>468</v>
      </c>
      <c r="S7" s="467" t="s">
        <v>473</v>
      </c>
      <c r="T7" s="468"/>
      <c r="U7" s="467" t="s">
        <v>490</v>
      </c>
      <c r="V7" s="468"/>
      <c r="W7" s="467" t="s">
        <v>497</v>
      </c>
      <c r="X7" s="468"/>
      <c r="Y7" s="467" t="s">
        <v>513</v>
      </c>
      <c r="Z7" s="468"/>
    </row>
    <row r="8" spans="1:26" x14ac:dyDescent="0.25">
      <c r="A8" s="746"/>
      <c r="B8" s="747"/>
      <c r="C8" s="751"/>
      <c r="D8" s="521"/>
      <c r="E8" s="521"/>
      <c r="F8" s="521"/>
      <c r="G8" s="521"/>
      <c r="H8" s="521"/>
      <c r="I8" s="521"/>
      <c r="J8" s="521"/>
      <c r="K8" s="521"/>
      <c r="L8" s="521"/>
      <c r="M8" s="521"/>
      <c r="N8" s="759"/>
      <c r="O8" s="521"/>
      <c r="P8" s="761"/>
      <c r="Q8" s="521"/>
      <c r="R8" s="521"/>
      <c r="S8" s="469"/>
      <c r="T8" s="470"/>
      <c r="U8" s="469"/>
      <c r="V8" s="470"/>
      <c r="W8" s="469"/>
      <c r="X8" s="470"/>
      <c r="Y8" s="469"/>
      <c r="Z8" s="470"/>
    </row>
    <row r="9" spans="1:26" ht="109.5" customHeight="1" thickBot="1" x14ac:dyDescent="0.3">
      <c r="A9" s="675"/>
      <c r="B9" s="676"/>
      <c r="C9" s="752"/>
      <c r="D9" s="522"/>
      <c r="E9" s="305" t="s">
        <v>267</v>
      </c>
      <c r="F9" s="522"/>
      <c r="G9" s="522"/>
      <c r="H9" s="522"/>
      <c r="I9" s="522"/>
      <c r="J9" s="522"/>
      <c r="K9" s="522"/>
      <c r="L9" s="522"/>
      <c r="M9" s="522"/>
      <c r="N9" s="760"/>
      <c r="O9" s="522"/>
      <c r="P9" s="762"/>
      <c r="Q9" s="522"/>
      <c r="R9" s="522"/>
      <c r="S9" s="471"/>
      <c r="T9" s="472"/>
      <c r="U9" s="471"/>
      <c r="V9" s="472"/>
      <c r="W9" s="471"/>
      <c r="X9" s="472"/>
      <c r="Y9" s="471"/>
      <c r="Z9" s="472"/>
    </row>
    <row r="10" spans="1:26" x14ac:dyDescent="0.25">
      <c r="A10" s="748" t="s">
        <v>167</v>
      </c>
      <c r="B10" s="749"/>
      <c r="C10" s="690" t="s">
        <v>165</v>
      </c>
      <c r="D10" s="562" t="s">
        <v>282</v>
      </c>
      <c r="E10" s="520" t="s">
        <v>268</v>
      </c>
      <c r="F10" s="517">
        <v>0</v>
      </c>
      <c r="G10" s="559" t="s">
        <v>293</v>
      </c>
      <c r="H10" s="517">
        <v>0</v>
      </c>
      <c r="I10" s="517">
        <v>0</v>
      </c>
      <c r="J10" s="517">
        <v>0</v>
      </c>
      <c r="K10" s="520" t="s">
        <v>313</v>
      </c>
      <c r="L10" s="574" t="s">
        <v>250</v>
      </c>
      <c r="M10" s="505">
        <v>0</v>
      </c>
      <c r="N10" s="505">
        <v>0</v>
      </c>
      <c r="O10" s="505">
        <v>0</v>
      </c>
      <c r="P10" s="505">
        <v>0</v>
      </c>
      <c r="Q10" s="505">
        <v>0</v>
      </c>
      <c r="R10" s="505">
        <v>0</v>
      </c>
      <c r="S10" s="451">
        <v>0</v>
      </c>
      <c r="T10" s="452"/>
      <c r="U10" s="451">
        <v>0</v>
      </c>
      <c r="V10" s="452"/>
      <c r="W10" s="451">
        <v>0</v>
      </c>
      <c r="X10" s="452"/>
      <c r="Y10" s="467" t="s">
        <v>514</v>
      </c>
      <c r="Z10" s="468"/>
    </row>
    <row r="11" spans="1:26" ht="15.75" thickBot="1" x14ac:dyDescent="0.3">
      <c r="A11" s="746"/>
      <c r="B11" s="747"/>
      <c r="C11" s="691"/>
      <c r="D11" s="521"/>
      <c r="E11" s="522"/>
      <c r="F11" s="518"/>
      <c r="G11" s="560"/>
      <c r="H11" s="518"/>
      <c r="I11" s="518"/>
      <c r="J11" s="518"/>
      <c r="K11" s="521"/>
      <c r="L11" s="575"/>
      <c r="M11" s="523"/>
      <c r="N11" s="523"/>
      <c r="O11" s="523"/>
      <c r="P11" s="523"/>
      <c r="Q11" s="523"/>
      <c r="R11" s="523"/>
      <c r="S11" s="489"/>
      <c r="T11" s="490"/>
      <c r="U11" s="489"/>
      <c r="V11" s="490"/>
      <c r="W11" s="489"/>
      <c r="X11" s="490"/>
      <c r="Y11" s="469"/>
      <c r="Z11" s="470"/>
    </row>
    <row r="12" spans="1:26" ht="43.5" customHeight="1" thickBot="1" x14ac:dyDescent="0.3">
      <c r="A12" s="675"/>
      <c r="B12" s="676"/>
      <c r="C12" s="692"/>
      <c r="D12" s="522"/>
      <c r="E12" s="305" t="s">
        <v>248</v>
      </c>
      <c r="F12" s="519"/>
      <c r="G12" s="561"/>
      <c r="H12" s="519"/>
      <c r="I12" s="519"/>
      <c r="J12" s="519">
        <v>0</v>
      </c>
      <c r="K12" s="522"/>
      <c r="L12" s="576"/>
      <c r="M12" s="506"/>
      <c r="N12" s="506"/>
      <c r="O12" s="506">
        <v>0</v>
      </c>
      <c r="P12" s="506">
        <v>0</v>
      </c>
      <c r="Q12" s="506"/>
      <c r="R12" s="506"/>
      <c r="S12" s="453"/>
      <c r="T12" s="454"/>
      <c r="U12" s="453"/>
      <c r="V12" s="454"/>
      <c r="W12" s="453"/>
      <c r="X12" s="454"/>
      <c r="Y12" s="471"/>
      <c r="Z12" s="472"/>
    </row>
    <row r="13" spans="1:26" x14ac:dyDescent="0.25">
      <c r="A13" s="748" t="s">
        <v>169</v>
      </c>
      <c r="B13" s="749"/>
      <c r="C13" s="690" t="s">
        <v>168</v>
      </c>
      <c r="D13" s="543">
        <v>0</v>
      </c>
      <c r="E13" s="505">
        <v>0</v>
      </c>
      <c r="F13" s="520" t="s">
        <v>284</v>
      </c>
      <c r="G13" s="563">
        <v>0</v>
      </c>
      <c r="H13" s="563">
        <v>0</v>
      </c>
      <c r="I13" s="563">
        <v>0</v>
      </c>
      <c r="J13" s="563">
        <v>0</v>
      </c>
      <c r="K13" s="563">
        <v>0</v>
      </c>
      <c r="L13" s="563">
        <v>0</v>
      </c>
      <c r="M13" s="563">
        <v>0</v>
      </c>
      <c r="N13" s="563">
        <v>0</v>
      </c>
      <c r="O13" s="563">
        <v>0</v>
      </c>
      <c r="P13" s="755">
        <v>0</v>
      </c>
      <c r="Q13" s="505">
        <v>0</v>
      </c>
      <c r="R13" s="505">
        <v>0</v>
      </c>
      <c r="S13" s="479" t="s">
        <v>474</v>
      </c>
      <c r="T13" s="480"/>
      <c r="U13" s="479" t="s">
        <v>498</v>
      </c>
      <c r="V13" s="480"/>
      <c r="W13" s="473">
        <v>0</v>
      </c>
      <c r="X13" s="474"/>
      <c r="Y13" s="473">
        <v>0</v>
      </c>
      <c r="Z13" s="474"/>
    </row>
    <row r="14" spans="1:26" x14ac:dyDescent="0.25">
      <c r="A14" s="746"/>
      <c r="B14" s="747"/>
      <c r="C14" s="691"/>
      <c r="D14" s="543"/>
      <c r="E14" s="523"/>
      <c r="F14" s="521"/>
      <c r="G14" s="564"/>
      <c r="H14" s="564"/>
      <c r="I14" s="564"/>
      <c r="J14" s="564"/>
      <c r="K14" s="564"/>
      <c r="L14" s="564"/>
      <c r="M14" s="564"/>
      <c r="N14" s="564"/>
      <c r="O14" s="564"/>
      <c r="P14" s="756"/>
      <c r="Q14" s="523"/>
      <c r="R14" s="523"/>
      <c r="S14" s="497"/>
      <c r="T14" s="498"/>
      <c r="U14" s="497"/>
      <c r="V14" s="498"/>
      <c r="W14" s="475"/>
      <c r="X14" s="476"/>
      <c r="Y14" s="475"/>
      <c r="Z14" s="476"/>
    </row>
    <row r="15" spans="1:26" ht="15.75" thickBot="1" x14ac:dyDescent="0.3">
      <c r="A15" s="746"/>
      <c r="B15" s="747"/>
      <c r="C15" s="692"/>
      <c r="D15" s="577"/>
      <c r="E15" s="506"/>
      <c r="F15" s="522"/>
      <c r="G15" s="565"/>
      <c r="H15" s="565"/>
      <c r="I15" s="565"/>
      <c r="J15" s="565">
        <v>0</v>
      </c>
      <c r="K15" s="565">
        <v>0</v>
      </c>
      <c r="L15" s="565">
        <v>0</v>
      </c>
      <c r="M15" s="565">
        <v>0</v>
      </c>
      <c r="N15" s="565">
        <v>0</v>
      </c>
      <c r="O15" s="565">
        <v>0</v>
      </c>
      <c r="P15" s="757"/>
      <c r="Q15" s="506"/>
      <c r="R15" s="506"/>
      <c r="S15" s="499"/>
      <c r="T15" s="500"/>
      <c r="U15" s="499"/>
      <c r="V15" s="500"/>
      <c r="W15" s="477"/>
      <c r="X15" s="478"/>
      <c r="Y15" s="477"/>
      <c r="Z15" s="478"/>
    </row>
    <row r="16" spans="1:26" ht="60.75" thickBot="1" x14ac:dyDescent="0.3">
      <c r="A16" s="731" t="s">
        <v>192</v>
      </c>
      <c r="B16" s="312" t="s">
        <v>170</v>
      </c>
      <c r="C16" s="292" t="s">
        <v>171</v>
      </c>
      <c r="D16" s="310" t="s">
        <v>172</v>
      </c>
      <c r="E16" s="304" t="s">
        <v>172</v>
      </c>
      <c r="F16" s="311"/>
      <c r="G16" s="309"/>
      <c r="H16" s="321"/>
      <c r="I16" s="311"/>
      <c r="J16" s="52" t="s">
        <v>306</v>
      </c>
      <c r="K16" s="309" t="s">
        <v>251</v>
      </c>
      <c r="L16" s="324" t="s">
        <v>317</v>
      </c>
      <c r="M16" s="311"/>
      <c r="N16" s="319" t="s">
        <v>352</v>
      </c>
      <c r="O16" s="329" t="s">
        <v>173</v>
      </c>
      <c r="P16" s="319" t="s">
        <v>330</v>
      </c>
      <c r="Q16" s="418" t="s">
        <v>456</v>
      </c>
      <c r="R16" s="418" t="s">
        <v>456</v>
      </c>
      <c r="S16" s="483" t="s">
        <v>456</v>
      </c>
      <c r="T16" s="484"/>
      <c r="U16" s="723" t="s">
        <v>479</v>
      </c>
      <c r="V16" s="724"/>
      <c r="W16" s="723">
        <v>0</v>
      </c>
      <c r="X16" s="724"/>
      <c r="Y16" s="479" t="s">
        <v>515</v>
      </c>
      <c r="Z16" s="480"/>
    </row>
    <row r="17" spans="1:26" ht="285.75" thickBot="1" x14ac:dyDescent="0.3">
      <c r="A17" s="732"/>
      <c r="B17" s="5" t="s">
        <v>279</v>
      </c>
      <c r="C17" s="292" t="s">
        <v>171</v>
      </c>
      <c r="D17" s="304" t="s">
        <v>288</v>
      </c>
      <c r="E17" s="310" t="s">
        <v>177</v>
      </c>
      <c r="F17" s="313" t="s">
        <v>178</v>
      </c>
      <c r="G17" s="319" t="s">
        <v>290</v>
      </c>
      <c r="H17" s="319" t="s">
        <v>423</v>
      </c>
      <c r="I17" s="309" t="s">
        <v>178</v>
      </c>
      <c r="J17" s="309" t="s">
        <v>251</v>
      </c>
      <c r="K17" s="309" t="s">
        <v>253</v>
      </c>
      <c r="L17" s="309" t="s">
        <v>178</v>
      </c>
      <c r="M17" s="309" t="s">
        <v>178</v>
      </c>
      <c r="N17" s="309" t="s">
        <v>178</v>
      </c>
      <c r="O17" s="309" t="s">
        <v>325</v>
      </c>
      <c r="P17" s="319" t="s">
        <v>329</v>
      </c>
      <c r="Q17" s="310" t="s">
        <v>457</v>
      </c>
      <c r="R17" s="319" t="s">
        <v>502</v>
      </c>
      <c r="S17" s="319" t="s">
        <v>506</v>
      </c>
      <c r="T17" s="319" t="s">
        <v>507</v>
      </c>
      <c r="U17" s="319" t="s">
        <v>510</v>
      </c>
      <c r="V17" s="310" t="s">
        <v>511</v>
      </c>
      <c r="W17" s="447" t="s">
        <v>546</v>
      </c>
      <c r="X17" s="446" t="s">
        <v>545</v>
      </c>
      <c r="Y17" s="434" t="s">
        <v>516</v>
      </c>
      <c r="Z17" s="438" t="s">
        <v>517</v>
      </c>
    </row>
    <row r="18" spans="1:26" ht="141.75" customHeight="1" thickBot="1" x14ac:dyDescent="0.3">
      <c r="A18" s="732"/>
      <c r="B18" s="5" t="s">
        <v>182</v>
      </c>
      <c r="C18" s="292" t="s">
        <v>171</v>
      </c>
      <c r="D18" s="302" t="s">
        <v>331</v>
      </c>
      <c r="E18" s="302" t="s">
        <v>184</v>
      </c>
      <c r="F18" s="302" t="s">
        <v>341</v>
      </c>
      <c r="G18" s="302" t="s">
        <v>292</v>
      </c>
      <c r="H18" s="302" t="s">
        <v>295</v>
      </c>
      <c r="I18" s="333" t="s">
        <v>302</v>
      </c>
      <c r="J18" s="315" t="s">
        <v>173</v>
      </c>
      <c r="K18" s="324" t="s">
        <v>350</v>
      </c>
      <c r="L18" s="319" t="s">
        <v>316</v>
      </c>
      <c r="M18" s="319" t="s">
        <v>319</v>
      </c>
      <c r="N18" s="319" t="s">
        <v>322</v>
      </c>
      <c r="O18" s="319" t="s">
        <v>328</v>
      </c>
      <c r="P18" s="329" t="s">
        <v>173</v>
      </c>
      <c r="Q18" s="310" t="s">
        <v>458</v>
      </c>
      <c r="R18" s="309">
        <v>0</v>
      </c>
      <c r="S18" s="455" t="s">
        <v>481</v>
      </c>
      <c r="T18" s="456"/>
      <c r="U18" s="319" t="s">
        <v>482</v>
      </c>
      <c r="V18" s="319" t="s">
        <v>483</v>
      </c>
      <c r="W18" s="429" t="s">
        <v>547</v>
      </c>
      <c r="X18" s="430" t="s">
        <v>548</v>
      </c>
      <c r="Y18" s="429" t="s">
        <v>518</v>
      </c>
      <c r="Z18" s="430" t="s">
        <v>519</v>
      </c>
    </row>
    <row r="19" spans="1:26" ht="222" customHeight="1" thickBot="1" x14ac:dyDescent="0.3">
      <c r="A19" s="732"/>
      <c r="B19" s="5" t="s">
        <v>193</v>
      </c>
      <c r="C19" s="292" t="s">
        <v>171</v>
      </c>
      <c r="D19" s="308">
        <v>0</v>
      </c>
      <c r="E19" s="302" t="s">
        <v>285</v>
      </c>
      <c r="F19" s="302" t="s">
        <v>342</v>
      </c>
      <c r="G19" s="319" t="s">
        <v>289</v>
      </c>
      <c r="H19" s="319" t="s">
        <v>296</v>
      </c>
      <c r="I19" s="315" t="s">
        <v>198</v>
      </c>
      <c r="J19" s="319" t="s">
        <v>308</v>
      </c>
      <c r="K19" s="319" t="s">
        <v>309</v>
      </c>
      <c r="L19" s="319" t="s">
        <v>321</v>
      </c>
      <c r="M19" s="325"/>
      <c r="N19" s="319" t="s">
        <v>323</v>
      </c>
      <c r="O19" s="319" t="s">
        <v>326</v>
      </c>
      <c r="P19" s="319" t="s">
        <v>202</v>
      </c>
      <c r="Q19" s="310" t="s">
        <v>459</v>
      </c>
      <c r="R19" s="319" t="s">
        <v>469</v>
      </c>
      <c r="S19" s="467" t="s">
        <v>475</v>
      </c>
      <c r="T19" s="468"/>
      <c r="U19" s="319" t="s">
        <v>499</v>
      </c>
      <c r="V19" s="310" t="s">
        <v>500</v>
      </c>
      <c r="W19" s="448" t="s">
        <v>549</v>
      </c>
      <c r="X19" s="430" t="s">
        <v>550</v>
      </c>
      <c r="Y19" s="429" t="s">
        <v>521</v>
      </c>
      <c r="Z19" s="430" t="s">
        <v>520</v>
      </c>
    </row>
    <row r="20" spans="1:26" ht="151.5" customHeight="1" thickBot="1" x14ac:dyDescent="0.3">
      <c r="A20" s="732"/>
      <c r="B20" s="300" t="s">
        <v>203</v>
      </c>
      <c r="C20" s="292" t="s">
        <v>171</v>
      </c>
      <c r="D20" s="304" t="s">
        <v>344</v>
      </c>
      <c r="E20" s="302" t="s">
        <v>283</v>
      </c>
      <c r="F20" s="302" t="s">
        <v>343</v>
      </c>
      <c r="G20" s="319" t="s">
        <v>333</v>
      </c>
      <c r="H20" s="319" t="s">
        <v>294</v>
      </c>
      <c r="I20" s="315"/>
      <c r="J20" s="313" t="s">
        <v>307</v>
      </c>
      <c r="K20" s="319" t="s">
        <v>310</v>
      </c>
      <c r="L20" s="319" t="s">
        <v>314</v>
      </c>
      <c r="M20" s="319" t="s">
        <v>320</v>
      </c>
      <c r="N20" s="319" t="s">
        <v>324</v>
      </c>
      <c r="O20" s="319" t="s">
        <v>327</v>
      </c>
      <c r="P20" s="319" t="s">
        <v>202</v>
      </c>
      <c r="Q20" s="416"/>
      <c r="R20" s="428" t="s">
        <v>470</v>
      </c>
      <c r="S20" s="429" t="s">
        <v>487</v>
      </c>
      <c r="T20" s="430" t="s">
        <v>508</v>
      </c>
      <c r="U20" s="455" t="s">
        <v>501</v>
      </c>
      <c r="V20" s="456"/>
      <c r="W20" s="449" t="s">
        <v>552</v>
      </c>
      <c r="X20" s="450" t="s">
        <v>551</v>
      </c>
      <c r="Y20" s="439" t="s">
        <v>522</v>
      </c>
      <c r="Z20" s="438" t="s">
        <v>523</v>
      </c>
    </row>
    <row r="21" spans="1:26" ht="78.75" customHeight="1" thickBot="1" x14ac:dyDescent="0.3">
      <c r="A21" s="733"/>
      <c r="B21" s="317" t="s">
        <v>291</v>
      </c>
      <c r="C21" s="292" t="s">
        <v>171</v>
      </c>
      <c r="D21" s="316"/>
      <c r="E21" s="302" t="s">
        <v>345</v>
      </c>
      <c r="F21" s="330" t="s">
        <v>332</v>
      </c>
      <c r="G21" s="318"/>
      <c r="H21" s="320"/>
      <c r="I21" s="313" t="s">
        <v>301</v>
      </c>
      <c r="J21" s="323"/>
      <c r="K21" s="311"/>
      <c r="L21" s="319" t="s">
        <v>315</v>
      </c>
      <c r="M21" s="311"/>
      <c r="N21" s="320"/>
      <c r="O21" s="328"/>
      <c r="P21" s="327"/>
      <c r="Q21" s="416"/>
      <c r="R21" s="416"/>
      <c r="S21" s="455" t="s">
        <v>476</v>
      </c>
      <c r="T21" s="456"/>
      <c r="U21" s="455" t="s">
        <v>491</v>
      </c>
      <c r="V21" s="456"/>
      <c r="W21" s="705" t="s">
        <v>553</v>
      </c>
      <c r="X21" s="706"/>
      <c r="Y21" s="703"/>
      <c r="Z21" s="704"/>
    </row>
    <row r="22" spans="1:26" ht="66" customHeight="1" thickBot="1" x14ac:dyDescent="0.3">
      <c r="A22" s="735" t="s">
        <v>210</v>
      </c>
      <c r="B22" s="736"/>
      <c r="C22" s="334"/>
      <c r="D22" s="298">
        <v>0</v>
      </c>
      <c r="E22" s="309">
        <v>0</v>
      </c>
      <c r="F22" s="315" t="s">
        <v>339</v>
      </c>
      <c r="G22" s="321" t="s">
        <v>354</v>
      </c>
      <c r="H22" s="321">
        <v>0</v>
      </c>
      <c r="I22" s="321">
        <v>0</v>
      </c>
      <c r="J22" s="321">
        <v>0</v>
      </c>
      <c r="K22" s="321">
        <v>0</v>
      </c>
      <c r="L22" s="321">
        <v>0</v>
      </c>
      <c r="M22" s="321">
        <v>0</v>
      </c>
      <c r="N22" s="321">
        <v>0</v>
      </c>
      <c r="O22" s="321">
        <v>0</v>
      </c>
      <c r="P22" s="321">
        <v>0</v>
      </c>
      <c r="Q22" s="315">
        <v>0</v>
      </c>
      <c r="R22" s="315">
        <v>0</v>
      </c>
      <c r="S22" s="485">
        <v>0</v>
      </c>
      <c r="T22" s="486"/>
      <c r="U22" s="483">
        <v>0</v>
      </c>
      <c r="V22" s="484"/>
      <c r="W22" s="495">
        <v>0</v>
      </c>
      <c r="X22" s="496"/>
      <c r="Y22" s="481" t="s">
        <v>524</v>
      </c>
      <c r="Z22" s="482"/>
    </row>
    <row r="23" spans="1:26" ht="66" customHeight="1" thickBot="1" x14ac:dyDescent="0.3">
      <c r="A23" s="681" t="s">
        <v>269</v>
      </c>
      <c r="B23" s="734"/>
      <c r="C23" s="298" t="s">
        <v>277</v>
      </c>
      <c r="D23" s="298" t="s">
        <v>277</v>
      </c>
      <c r="E23" s="308" t="s">
        <v>277</v>
      </c>
      <c r="F23" s="298" t="s">
        <v>277</v>
      </c>
      <c r="G23" s="298" t="s">
        <v>277</v>
      </c>
      <c r="H23" s="298" t="s">
        <v>277</v>
      </c>
      <c r="I23" s="298" t="s">
        <v>277</v>
      </c>
      <c r="J23" s="298" t="s">
        <v>277</v>
      </c>
      <c r="K23" s="298" t="s">
        <v>277</v>
      </c>
      <c r="L23" s="301" t="s">
        <v>277</v>
      </c>
      <c r="M23" s="298" t="s">
        <v>277</v>
      </c>
      <c r="N23" s="301" t="s">
        <v>277</v>
      </c>
      <c r="O23" s="301" t="s">
        <v>277</v>
      </c>
      <c r="P23" s="301" t="s">
        <v>277</v>
      </c>
      <c r="Q23" s="301" t="s">
        <v>277</v>
      </c>
      <c r="R23" s="301" t="s">
        <v>277</v>
      </c>
      <c r="S23" s="503" t="s">
        <v>495</v>
      </c>
      <c r="T23" s="504"/>
      <c r="U23" s="483" t="s">
        <v>277</v>
      </c>
      <c r="V23" s="484"/>
      <c r="W23" s="483" t="s">
        <v>277</v>
      </c>
      <c r="X23" s="484"/>
      <c r="Y23" s="483" t="s">
        <v>277</v>
      </c>
      <c r="Z23" s="484"/>
    </row>
    <row r="24" spans="1:26" s="192" customFormat="1" ht="36" customHeight="1" thickBot="1" x14ac:dyDescent="0.3">
      <c r="A24" s="681" t="s">
        <v>211</v>
      </c>
      <c r="B24" s="734"/>
      <c r="C24" s="298">
        <v>0</v>
      </c>
      <c r="D24" s="301">
        <v>0</v>
      </c>
      <c r="E24" s="303">
        <v>0</v>
      </c>
      <c r="F24" s="306">
        <v>0</v>
      </c>
      <c r="G24" s="299">
        <v>0</v>
      </c>
      <c r="H24" s="307">
        <v>0</v>
      </c>
      <c r="I24" s="299">
        <v>0</v>
      </c>
      <c r="J24" s="306">
        <v>0</v>
      </c>
      <c r="K24" s="306">
        <v>0</v>
      </c>
      <c r="L24" s="309">
        <v>0</v>
      </c>
      <c r="M24" s="192">
        <v>0</v>
      </c>
      <c r="N24" s="326">
        <v>0</v>
      </c>
      <c r="O24" s="326">
        <v>0</v>
      </c>
      <c r="P24" s="326">
        <v>0</v>
      </c>
      <c r="Q24" s="309">
        <v>0</v>
      </c>
      <c r="R24" s="309">
        <v>0</v>
      </c>
      <c r="S24" s="483">
        <v>0</v>
      </c>
      <c r="T24" s="484"/>
      <c r="U24" s="483">
        <v>0</v>
      </c>
      <c r="V24" s="484"/>
      <c r="W24" s="483">
        <v>0</v>
      </c>
      <c r="X24" s="484"/>
      <c r="Y24" s="483">
        <v>0</v>
      </c>
      <c r="Z24" s="484"/>
    </row>
    <row r="25" spans="1:26" ht="36.75" customHeight="1" thickBot="1" x14ac:dyDescent="0.3">
      <c r="A25" s="665" t="s">
        <v>212</v>
      </c>
      <c r="B25" s="666"/>
      <c r="C25" s="292" t="s">
        <v>213</v>
      </c>
      <c r="D25" s="315" t="s">
        <v>214</v>
      </c>
      <c r="E25" s="315" t="s">
        <v>214</v>
      </c>
      <c r="F25" s="315" t="s">
        <v>214</v>
      </c>
      <c r="G25" s="315" t="s">
        <v>214</v>
      </c>
      <c r="H25" s="315" t="s">
        <v>214</v>
      </c>
      <c r="I25" s="315" t="s">
        <v>214</v>
      </c>
      <c r="J25" s="315" t="s">
        <v>214</v>
      </c>
      <c r="K25" s="315" t="s">
        <v>214</v>
      </c>
      <c r="L25" s="315" t="s">
        <v>214</v>
      </c>
      <c r="M25" s="315" t="s">
        <v>214</v>
      </c>
      <c r="N25" s="315" t="s">
        <v>214</v>
      </c>
      <c r="O25" s="315" t="s">
        <v>215</v>
      </c>
      <c r="P25" s="315" t="s">
        <v>216</v>
      </c>
      <c r="Q25" s="315" t="s">
        <v>467</v>
      </c>
      <c r="R25" s="303" t="s">
        <v>471</v>
      </c>
      <c r="S25" s="485" t="s">
        <v>477</v>
      </c>
      <c r="T25" s="486"/>
      <c r="U25" s="707" t="s">
        <v>486</v>
      </c>
      <c r="V25" s="708"/>
      <c r="W25" s="707" t="s">
        <v>525</v>
      </c>
      <c r="X25" s="708"/>
      <c r="Y25" s="707" t="s">
        <v>526</v>
      </c>
      <c r="Z25" s="708"/>
    </row>
    <row r="26" spans="1:26" ht="36" customHeight="1" x14ac:dyDescent="0.25">
      <c r="A26" s="667" t="s">
        <v>217</v>
      </c>
      <c r="B26" s="668"/>
      <c r="C26" s="737" t="s">
        <v>334</v>
      </c>
      <c r="D26" s="331" t="s">
        <v>278</v>
      </c>
      <c r="E26" s="599">
        <v>0</v>
      </c>
      <c r="F26" s="517">
        <v>0</v>
      </c>
      <c r="G26" s="517" t="s">
        <v>347</v>
      </c>
      <c r="H26" s="505">
        <v>0</v>
      </c>
      <c r="I26" s="505">
        <v>0</v>
      </c>
      <c r="J26" s="517" t="s">
        <v>338</v>
      </c>
      <c r="K26" s="505">
        <v>0</v>
      </c>
      <c r="L26" s="505">
        <v>0</v>
      </c>
      <c r="M26" s="505">
        <v>0</v>
      </c>
      <c r="N26" s="505">
        <v>0</v>
      </c>
      <c r="O26" s="541">
        <v>0</v>
      </c>
      <c r="P26" s="541">
        <v>0</v>
      </c>
      <c r="Q26" s="517">
        <v>0</v>
      </c>
      <c r="R26" s="517">
        <v>0</v>
      </c>
      <c r="S26" s="473">
        <v>0</v>
      </c>
      <c r="T26" s="474"/>
      <c r="U26" s="473">
        <v>0</v>
      </c>
      <c r="V26" s="474"/>
      <c r="W26" s="451">
        <v>0</v>
      </c>
      <c r="X26" s="452"/>
      <c r="Y26" s="451">
        <v>0</v>
      </c>
      <c r="Z26" s="452"/>
    </row>
    <row r="27" spans="1:26" ht="63" customHeight="1" thickBot="1" x14ac:dyDescent="0.3">
      <c r="A27" s="669"/>
      <c r="B27" s="670"/>
      <c r="C27" s="738"/>
      <c r="D27" s="332">
        <v>1053</v>
      </c>
      <c r="E27" s="600"/>
      <c r="F27" s="519"/>
      <c r="G27" s="519"/>
      <c r="H27" s="506"/>
      <c r="I27" s="506"/>
      <c r="J27" s="506"/>
      <c r="K27" s="506"/>
      <c r="L27" s="506"/>
      <c r="M27" s="506"/>
      <c r="N27" s="506"/>
      <c r="O27" s="542"/>
      <c r="P27" s="542"/>
      <c r="Q27" s="506"/>
      <c r="R27" s="506"/>
      <c r="S27" s="477"/>
      <c r="T27" s="478"/>
      <c r="U27" s="477"/>
      <c r="V27" s="478"/>
      <c r="W27" s="453"/>
      <c r="X27" s="454"/>
      <c r="Y27" s="453"/>
      <c r="Z27" s="454"/>
    </row>
    <row r="28" spans="1:26" ht="15" customHeight="1" x14ac:dyDescent="0.25">
      <c r="A28" s="667" t="s">
        <v>270</v>
      </c>
      <c r="B28" s="668"/>
      <c r="C28" s="741" t="s">
        <v>274</v>
      </c>
      <c r="D28" s="524" t="s">
        <v>335</v>
      </c>
      <c r="E28" s="596" t="s">
        <v>335</v>
      </c>
      <c r="F28" s="524" t="s">
        <v>335</v>
      </c>
      <c r="G28" s="524" t="s">
        <v>349</v>
      </c>
      <c r="H28" s="524" t="s">
        <v>335</v>
      </c>
      <c r="I28" s="524" t="s">
        <v>335</v>
      </c>
      <c r="J28" s="524" t="s">
        <v>335</v>
      </c>
      <c r="K28" s="524" t="s">
        <v>335</v>
      </c>
      <c r="L28" s="524" t="s">
        <v>335</v>
      </c>
      <c r="M28" s="524" t="s">
        <v>335</v>
      </c>
      <c r="N28" s="524" t="s">
        <v>335</v>
      </c>
      <c r="O28" s="524" t="s">
        <v>335</v>
      </c>
      <c r="P28" s="524" t="s">
        <v>335</v>
      </c>
      <c r="Q28" s="524" t="s">
        <v>413</v>
      </c>
      <c r="R28" s="524" t="s">
        <v>413</v>
      </c>
      <c r="S28" s="491" t="s">
        <v>413</v>
      </c>
      <c r="T28" s="492"/>
      <c r="U28" s="473" t="s">
        <v>493</v>
      </c>
      <c r="V28" s="474"/>
      <c r="W28" s="473" t="s">
        <v>527</v>
      </c>
      <c r="X28" s="452"/>
      <c r="Y28" s="713" t="s">
        <v>527</v>
      </c>
      <c r="Z28" s="714"/>
    </row>
    <row r="29" spans="1:26" ht="35.25" customHeight="1" thickBot="1" x14ac:dyDescent="0.3">
      <c r="A29" s="669"/>
      <c r="B29" s="670"/>
      <c r="C29" s="742"/>
      <c r="D29" s="525"/>
      <c r="E29" s="525"/>
      <c r="F29" s="525"/>
      <c r="G29" s="525"/>
      <c r="H29" s="525"/>
      <c r="I29" s="525"/>
      <c r="J29" s="525"/>
      <c r="K29" s="525"/>
      <c r="L29" s="525"/>
      <c r="M29" s="525"/>
      <c r="N29" s="525"/>
      <c r="O29" s="525"/>
      <c r="P29" s="525"/>
      <c r="Q29" s="525"/>
      <c r="R29" s="525"/>
      <c r="S29" s="493"/>
      <c r="T29" s="494"/>
      <c r="U29" s="477"/>
      <c r="V29" s="478"/>
      <c r="W29" s="453"/>
      <c r="X29" s="454"/>
      <c r="Y29" s="715"/>
      <c r="Z29" s="716"/>
    </row>
    <row r="30" spans="1:26" ht="15" customHeight="1" x14ac:dyDescent="0.25">
      <c r="A30" s="667" t="s">
        <v>271</v>
      </c>
      <c r="B30" s="668"/>
      <c r="C30" s="741" t="s">
        <v>337</v>
      </c>
      <c r="D30" s="517" t="s">
        <v>336</v>
      </c>
      <c r="E30" s="517">
        <v>0</v>
      </c>
      <c r="F30" s="517" t="s">
        <v>336</v>
      </c>
      <c r="G30" s="517" t="s">
        <v>348</v>
      </c>
      <c r="H30" s="517">
        <v>0</v>
      </c>
      <c r="I30" s="517">
        <v>0</v>
      </c>
      <c r="J30" s="517" t="s">
        <v>336</v>
      </c>
      <c r="K30" s="517">
        <v>0</v>
      </c>
      <c r="L30" s="517">
        <v>0</v>
      </c>
      <c r="M30" s="517">
        <v>0</v>
      </c>
      <c r="N30" s="517">
        <v>0</v>
      </c>
      <c r="O30" s="517">
        <v>0</v>
      </c>
      <c r="P30" s="517">
        <v>0</v>
      </c>
      <c r="Q30" s="517" t="s">
        <v>472</v>
      </c>
      <c r="R30" s="517" t="s">
        <v>472</v>
      </c>
      <c r="S30" s="473" t="s">
        <v>472</v>
      </c>
      <c r="T30" s="474"/>
      <c r="U30" s="473" t="s">
        <v>472</v>
      </c>
      <c r="V30" s="474"/>
      <c r="W30" s="473" t="s">
        <v>472</v>
      </c>
      <c r="X30" s="474"/>
      <c r="Y30" s="713" t="s">
        <v>472</v>
      </c>
      <c r="Z30" s="717"/>
    </row>
    <row r="31" spans="1:26" ht="15.75" thickBot="1" x14ac:dyDescent="0.3">
      <c r="A31" s="669"/>
      <c r="B31" s="670"/>
      <c r="C31" s="742"/>
      <c r="D31" s="506"/>
      <c r="E31" s="506"/>
      <c r="F31" s="506"/>
      <c r="G31" s="506"/>
      <c r="H31" s="506"/>
      <c r="I31" s="506"/>
      <c r="J31" s="506"/>
      <c r="K31" s="506"/>
      <c r="L31" s="506"/>
      <c r="M31" s="506"/>
      <c r="N31" s="506"/>
      <c r="O31" s="506"/>
      <c r="P31" s="506"/>
      <c r="Q31" s="519"/>
      <c r="R31" s="519"/>
      <c r="S31" s="477"/>
      <c r="T31" s="478"/>
      <c r="U31" s="477"/>
      <c r="V31" s="478"/>
      <c r="W31" s="477"/>
      <c r="X31" s="478"/>
      <c r="Y31" s="718"/>
      <c r="Z31" s="719"/>
    </row>
    <row r="32" spans="1:26" x14ac:dyDescent="0.25">
      <c r="A32" s="667" t="s">
        <v>272</v>
      </c>
      <c r="B32" s="668"/>
      <c r="C32" s="741" t="s">
        <v>275</v>
      </c>
      <c r="D32" s="505">
        <v>0</v>
      </c>
      <c r="E32" s="505">
        <v>0</v>
      </c>
      <c r="F32" s="505">
        <v>0</v>
      </c>
      <c r="G32" s="505">
        <v>0</v>
      </c>
      <c r="H32" s="505">
        <v>0</v>
      </c>
      <c r="I32" s="505">
        <v>0</v>
      </c>
      <c r="J32" s="505">
        <v>0</v>
      </c>
      <c r="K32" s="505">
        <v>0</v>
      </c>
      <c r="L32" s="505">
        <v>0</v>
      </c>
      <c r="M32" s="505">
        <v>0</v>
      </c>
      <c r="N32" s="505">
        <v>0</v>
      </c>
      <c r="O32" s="505">
        <v>0</v>
      </c>
      <c r="P32" s="505">
        <v>0</v>
      </c>
      <c r="Q32" s="505">
        <v>0</v>
      </c>
      <c r="R32" s="505">
        <v>0</v>
      </c>
      <c r="S32" s="451">
        <v>0</v>
      </c>
      <c r="T32" s="452"/>
      <c r="U32" s="451">
        <v>0</v>
      </c>
      <c r="V32" s="452"/>
      <c r="W32" s="709">
        <v>0</v>
      </c>
      <c r="X32" s="710"/>
      <c r="Y32" s="451">
        <v>0</v>
      </c>
      <c r="Z32" s="452"/>
    </row>
    <row r="33" spans="1:26" ht="15.75" thickBot="1" x14ac:dyDescent="0.3">
      <c r="A33" s="669"/>
      <c r="B33" s="670"/>
      <c r="C33" s="743"/>
      <c r="D33" s="506"/>
      <c r="E33" s="506"/>
      <c r="F33" s="506"/>
      <c r="G33" s="506"/>
      <c r="H33" s="506"/>
      <c r="I33" s="506"/>
      <c r="J33" s="506"/>
      <c r="K33" s="506"/>
      <c r="L33" s="506"/>
      <c r="M33" s="506"/>
      <c r="N33" s="506"/>
      <c r="O33" s="506"/>
      <c r="P33" s="506"/>
      <c r="Q33" s="506"/>
      <c r="R33" s="506"/>
      <c r="S33" s="453"/>
      <c r="T33" s="454"/>
      <c r="U33" s="453"/>
      <c r="V33" s="454"/>
      <c r="W33" s="711"/>
      <c r="X33" s="712"/>
      <c r="Y33" s="453"/>
      <c r="Z33" s="454"/>
    </row>
    <row r="34" spans="1:26" x14ac:dyDescent="0.25">
      <c r="A34" s="667" t="s">
        <v>273</v>
      </c>
      <c r="B34" s="739"/>
      <c r="C34" s="744" t="s">
        <v>276</v>
      </c>
      <c r="D34" s="505">
        <v>0</v>
      </c>
      <c r="E34" s="505">
        <v>0</v>
      </c>
      <c r="F34" s="505" t="s">
        <v>340</v>
      </c>
      <c r="G34" s="517" t="s">
        <v>346</v>
      </c>
      <c r="H34" s="505">
        <v>0</v>
      </c>
      <c r="I34" s="505">
        <v>0</v>
      </c>
      <c r="J34" s="505">
        <v>0</v>
      </c>
      <c r="K34" s="505">
        <v>0</v>
      </c>
      <c r="L34" s="505">
        <v>0</v>
      </c>
      <c r="M34" s="505">
        <v>0</v>
      </c>
      <c r="N34" s="505" t="s">
        <v>351</v>
      </c>
      <c r="O34" s="505" t="s">
        <v>351</v>
      </c>
      <c r="P34" s="505">
        <v>0</v>
      </c>
      <c r="Q34" s="505">
        <v>0</v>
      </c>
      <c r="R34" s="505">
        <v>0</v>
      </c>
      <c r="S34" s="451">
        <v>0</v>
      </c>
      <c r="T34" s="452"/>
      <c r="U34" s="451" t="s">
        <v>492</v>
      </c>
      <c r="V34" s="452"/>
      <c r="W34" s="709">
        <v>0</v>
      </c>
      <c r="X34" s="710"/>
      <c r="Y34" s="720" t="s">
        <v>528</v>
      </c>
      <c r="Z34" s="714"/>
    </row>
    <row r="35" spans="1:26" ht="15.75" thickBot="1" x14ac:dyDescent="0.3">
      <c r="A35" s="669"/>
      <c r="B35" s="740"/>
      <c r="C35" s="745"/>
      <c r="D35" s="506"/>
      <c r="E35" s="506"/>
      <c r="F35" s="506"/>
      <c r="G35" s="506"/>
      <c r="H35" s="506"/>
      <c r="I35" s="506"/>
      <c r="J35" s="506"/>
      <c r="K35" s="506"/>
      <c r="L35" s="506"/>
      <c r="M35" s="506"/>
      <c r="N35" s="506"/>
      <c r="O35" s="506"/>
      <c r="P35" s="506"/>
      <c r="Q35" s="506"/>
      <c r="R35" s="506"/>
      <c r="S35" s="453"/>
      <c r="T35" s="454"/>
      <c r="U35" s="453"/>
      <c r="V35" s="454"/>
      <c r="W35" s="711"/>
      <c r="X35" s="712"/>
      <c r="Y35" s="715"/>
      <c r="Z35" s="716"/>
    </row>
    <row r="36" spans="1:26" x14ac:dyDescent="0.25">
      <c r="C36" s="606"/>
    </row>
    <row r="37" spans="1:26" x14ac:dyDescent="0.25">
      <c r="C37" s="606"/>
      <c r="O37" s="607"/>
    </row>
    <row r="38" spans="1:26" x14ac:dyDescent="0.25">
      <c r="O38" s="607"/>
    </row>
  </sheetData>
  <mergeCells count="248">
    <mergeCell ref="O26:O27"/>
    <mergeCell ref="O28:O29"/>
    <mergeCell ref="O30:O31"/>
    <mergeCell ref="O32:O33"/>
    <mergeCell ref="O34:O35"/>
    <mergeCell ref="O13:O15"/>
    <mergeCell ref="L10:L12"/>
    <mergeCell ref="M28:M29"/>
    <mergeCell ref="M30:M31"/>
    <mergeCell ref="M32:M33"/>
    <mergeCell ref="M34:M35"/>
    <mergeCell ref="N26:N27"/>
    <mergeCell ref="N28:N29"/>
    <mergeCell ref="N30:N31"/>
    <mergeCell ref="N32:N33"/>
    <mergeCell ref="N34:N35"/>
    <mergeCell ref="M26:M27"/>
    <mergeCell ref="J4:J6"/>
    <mergeCell ref="K4:K6"/>
    <mergeCell ref="M7:M9"/>
    <mergeCell ref="D2:D3"/>
    <mergeCell ref="O10:O12"/>
    <mergeCell ref="P10:P12"/>
    <mergeCell ref="P13:P15"/>
    <mergeCell ref="P26:P27"/>
    <mergeCell ref="K10:K12"/>
    <mergeCell ref="K13:K15"/>
    <mergeCell ref="L13:L15"/>
    <mergeCell ref="M2:M3"/>
    <mergeCell ref="M10:M12"/>
    <mergeCell ref="M13:M15"/>
    <mergeCell ref="N13:N15"/>
    <mergeCell ref="K26:K27"/>
    <mergeCell ref="K7:K9"/>
    <mergeCell ref="L7:L9"/>
    <mergeCell ref="N7:N9"/>
    <mergeCell ref="H26:H27"/>
    <mergeCell ref="F10:F12"/>
    <mergeCell ref="O7:O9"/>
    <mergeCell ref="P7:P9"/>
    <mergeCell ref="N10:N12"/>
    <mergeCell ref="C4:C6"/>
    <mergeCell ref="D4:D6"/>
    <mergeCell ref="C2:C3"/>
    <mergeCell ref="L4:L6"/>
    <mergeCell ref="M4:M6"/>
    <mergeCell ref="N4:N6"/>
    <mergeCell ref="O4:O6"/>
    <mergeCell ref="P4:P6"/>
    <mergeCell ref="O2:O3"/>
    <mergeCell ref="P2:P3"/>
    <mergeCell ref="E2:E3"/>
    <mergeCell ref="F2:F3"/>
    <mergeCell ref="G2:G3"/>
    <mergeCell ref="H2:H3"/>
    <mergeCell ref="I2:I3"/>
    <mergeCell ref="J2:J3"/>
    <mergeCell ref="K2:K3"/>
    <mergeCell ref="L2:L3"/>
    <mergeCell ref="N2:N3"/>
    <mergeCell ref="E4:E6"/>
    <mergeCell ref="F4:F6"/>
    <mergeCell ref="G4:G6"/>
    <mergeCell ref="H4:H6"/>
    <mergeCell ref="I4:I6"/>
    <mergeCell ref="A4:B6"/>
    <mergeCell ref="A7:B9"/>
    <mergeCell ref="A10:B12"/>
    <mergeCell ref="A13:B15"/>
    <mergeCell ref="C10:C12"/>
    <mergeCell ref="D10:D12"/>
    <mergeCell ref="H7:H9"/>
    <mergeCell ref="I7:I9"/>
    <mergeCell ref="J7:J9"/>
    <mergeCell ref="G7:G9"/>
    <mergeCell ref="F7:F9"/>
    <mergeCell ref="C13:C15"/>
    <mergeCell ref="D13:D15"/>
    <mergeCell ref="E7:E8"/>
    <mergeCell ref="E10:E11"/>
    <mergeCell ref="E13:E15"/>
    <mergeCell ref="H10:H12"/>
    <mergeCell ref="H13:H15"/>
    <mergeCell ref="I10:I12"/>
    <mergeCell ref="I13:I15"/>
    <mergeCell ref="J10:J12"/>
    <mergeCell ref="J13:J15"/>
    <mergeCell ref="C7:C9"/>
    <mergeCell ref="D7:D9"/>
    <mergeCell ref="A22:B22"/>
    <mergeCell ref="C26:C27"/>
    <mergeCell ref="A23:B23"/>
    <mergeCell ref="H28:H29"/>
    <mergeCell ref="H30:H31"/>
    <mergeCell ref="C36:C37"/>
    <mergeCell ref="D28:D29"/>
    <mergeCell ref="D30:D31"/>
    <mergeCell ref="D32:D33"/>
    <mergeCell ref="D34:D35"/>
    <mergeCell ref="A28:B29"/>
    <mergeCell ref="A30:B31"/>
    <mergeCell ref="A32:B33"/>
    <mergeCell ref="A34:B35"/>
    <mergeCell ref="C28:C29"/>
    <mergeCell ref="C30:C31"/>
    <mergeCell ref="C32:C33"/>
    <mergeCell ref="C34:C35"/>
    <mergeCell ref="H32:H33"/>
    <mergeCell ref="H34:H35"/>
    <mergeCell ref="A2:B3"/>
    <mergeCell ref="A1:B1"/>
    <mergeCell ref="G10:G12"/>
    <mergeCell ref="G26:G27"/>
    <mergeCell ref="G13:G15"/>
    <mergeCell ref="E34:E35"/>
    <mergeCell ref="F13:F15"/>
    <mergeCell ref="F26:F27"/>
    <mergeCell ref="F28:F29"/>
    <mergeCell ref="F30:F31"/>
    <mergeCell ref="F32:F33"/>
    <mergeCell ref="F34:F35"/>
    <mergeCell ref="G34:G35"/>
    <mergeCell ref="G28:G29"/>
    <mergeCell ref="G30:G31"/>
    <mergeCell ref="G32:G33"/>
    <mergeCell ref="E26:E27"/>
    <mergeCell ref="E32:E33"/>
    <mergeCell ref="E30:E31"/>
    <mergeCell ref="E28:E29"/>
    <mergeCell ref="A16:A21"/>
    <mergeCell ref="A24:B24"/>
    <mergeCell ref="A25:B25"/>
    <mergeCell ref="A26:B27"/>
    <mergeCell ref="J28:J29"/>
    <mergeCell ref="J30:J31"/>
    <mergeCell ref="J32:J33"/>
    <mergeCell ref="J34:J35"/>
    <mergeCell ref="I28:I29"/>
    <mergeCell ref="I30:I31"/>
    <mergeCell ref="I32:I33"/>
    <mergeCell ref="I34:I35"/>
    <mergeCell ref="I26:I27"/>
    <mergeCell ref="J26:J27"/>
    <mergeCell ref="K28:K29"/>
    <mergeCell ref="K30:K31"/>
    <mergeCell ref="K32:K33"/>
    <mergeCell ref="K34:K35"/>
    <mergeCell ref="L26:L27"/>
    <mergeCell ref="L28:L29"/>
    <mergeCell ref="L30:L31"/>
    <mergeCell ref="L32:L33"/>
    <mergeCell ref="L34:L35"/>
    <mergeCell ref="R28:R29"/>
    <mergeCell ref="R30:R31"/>
    <mergeCell ref="R32:R33"/>
    <mergeCell ref="R34:R35"/>
    <mergeCell ref="Q28:Q29"/>
    <mergeCell ref="Q30:Q31"/>
    <mergeCell ref="Q32:Q33"/>
    <mergeCell ref="Q34:Q35"/>
    <mergeCell ref="O37:O38"/>
    <mergeCell ref="P28:P29"/>
    <mergeCell ref="P30:P31"/>
    <mergeCell ref="P32:P33"/>
    <mergeCell ref="P34:P35"/>
    <mergeCell ref="Q2:Q3"/>
    <mergeCell ref="Q4:Q6"/>
    <mergeCell ref="Q7:Q9"/>
    <mergeCell ref="Q10:Q12"/>
    <mergeCell ref="Q13:Q15"/>
    <mergeCell ref="Q26:Q27"/>
    <mergeCell ref="R2:R3"/>
    <mergeCell ref="R4:R6"/>
    <mergeCell ref="R7:R9"/>
    <mergeCell ref="R10:R12"/>
    <mergeCell ref="R13:R15"/>
    <mergeCell ref="R26:R27"/>
    <mergeCell ref="S30:T31"/>
    <mergeCell ref="S32:T33"/>
    <mergeCell ref="S34:T35"/>
    <mergeCell ref="U32:V33"/>
    <mergeCell ref="U30:V31"/>
    <mergeCell ref="U34:V35"/>
    <mergeCell ref="U1:V1"/>
    <mergeCell ref="U4:V6"/>
    <mergeCell ref="U7:V9"/>
    <mergeCell ref="U16:V16"/>
    <mergeCell ref="S1:T1"/>
    <mergeCell ref="S2:T3"/>
    <mergeCell ref="S4:T6"/>
    <mergeCell ref="S7:T9"/>
    <mergeCell ref="S10:T12"/>
    <mergeCell ref="S13:T15"/>
    <mergeCell ref="S16:T16"/>
    <mergeCell ref="S18:T18"/>
    <mergeCell ref="S19:T19"/>
    <mergeCell ref="U28:V29"/>
    <mergeCell ref="U26:V27"/>
    <mergeCell ref="S26:T27"/>
    <mergeCell ref="S25:T25"/>
    <mergeCell ref="S21:T21"/>
    <mergeCell ref="S22:T22"/>
    <mergeCell ref="S23:T23"/>
    <mergeCell ref="S24:T24"/>
    <mergeCell ref="U22:V22"/>
    <mergeCell ref="U23:V23"/>
    <mergeCell ref="U24:V24"/>
    <mergeCell ref="U25:V25"/>
    <mergeCell ref="S28:T29"/>
    <mergeCell ref="U10:V12"/>
    <mergeCell ref="U13:V15"/>
    <mergeCell ref="U20:V20"/>
    <mergeCell ref="U21:V21"/>
    <mergeCell ref="W1:X1"/>
    <mergeCell ref="W2:X3"/>
    <mergeCell ref="W4:X6"/>
    <mergeCell ref="W7:X9"/>
    <mergeCell ref="W10:X12"/>
    <mergeCell ref="W13:X15"/>
    <mergeCell ref="W16:X16"/>
    <mergeCell ref="U2:V3"/>
    <mergeCell ref="Y1:Z1"/>
    <mergeCell ref="Y2:Z3"/>
    <mergeCell ref="Y4:Z6"/>
    <mergeCell ref="Y7:Z9"/>
    <mergeCell ref="Y10:Z12"/>
    <mergeCell ref="Y13:Z15"/>
    <mergeCell ref="Y16:Z16"/>
    <mergeCell ref="Y21:Z21"/>
    <mergeCell ref="W21:X21"/>
    <mergeCell ref="W24:X24"/>
    <mergeCell ref="W25:X25"/>
    <mergeCell ref="W26:X27"/>
    <mergeCell ref="W28:X29"/>
    <mergeCell ref="W30:X31"/>
    <mergeCell ref="W32:X33"/>
    <mergeCell ref="W34:X35"/>
    <mergeCell ref="W22:X22"/>
    <mergeCell ref="W23:X23"/>
    <mergeCell ref="Y22:Z22"/>
    <mergeCell ref="Y23:Z23"/>
    <mergeCell ref="Y24:Z24"/>
    <mergeCell ref="Y25:Z25"/>
    <mergeCell ref="Y26:Z27"/>
    <mergeCell ref="Y28:Z29"/>
    <mergeCell ref="Y30:Z31"/>
    <mergeCell ref="Y32:Z33"/>
    <mergeCell ref="Y34:Z35"/>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B0305-647B-46C1-9254-C3FE1624C03C}">
  <dimension ref="A1:Z40"/>
  <sheetViews>
    <sheetView tabSelected="1" zoomScale="80" zoomScaleNormal="80" workbookViewId="0">
      <pane xSplit="3" ySplit="3" topLeftCell="D4" activePane="bottomRight" state="frozen"/>
      <selection pane="topRight" activeCell="D1" sqref="D1"/>
      <selection pane="bottomLeft" activeCell="A2" sqref="A2"/>
      <selection pane="bottomRight" activeCell="G9" sqref="G9:G11"/>
    </sheetView>
  </sheetViews>
  <sheetFormatPr baseColWidth="10" defaultColWidth="9" defaultRowHeight="15" x14ac:dyDescent="0.25"/>
  <cols>
    <col min="1" max="1" width="26.5703125" customWidth="1"/>
    <col min="2" max="2" width="20" customWidth="1"/>
    <col min="3" max="3" width="41.42578125" customWidth="1"/>
    <col min="4" max="4" width="43.42578125" style="14" customWidth="1"/>
    <col min="5" max="5" width="36.7109375" style="14" customWidth="1"/>
    <col min="6" max="6" width="36.85546875" style="14" customWidth="1"/>
    <col min="7" max="7" width="37" style="14" customWidth="1"/>
    <col min="8" max="8" width="38.85546875" style="14" customWidth="1"/>
    <col min="9" max="9" width="40.7109375" style="14" customWidth="1"/>
    <col min="10" max="10" width="41.28515625" style="14" customWidth="1"/>
    <col min="11" max="11" width="38.140625" style="57" customWidth="1"/>
    <col min="12" max="12" width="35.5703125" style="57" customWidth="1"/>
    <col min="13" max="13" width="33.28515625" customWidth="1"/>
    <col min="14" max="14" width="31.5703125" customWidth="1"/>
    <col min="15" max="15" width="30.28515625" customWidth="1"/>
    <col min="16" max="16" width="27.85546875" customWidth="1"/>
    <col min="17" max="17" width="37.28515625" customWidth="1"/>
    <col min="18" max="18" width="49.7109375" customWidth="1"/>
    <col min="19" max="19" width="24.7109375" customWidth="1"/>
    <col min="20" max="20" width="47.28515625" customWidth="1"/>
    <col min="21" max="21" width="28.28515625" customWidth="1"/>
    <col min="22" max="22" width="51.7109375" customWidth="1"/>
    <col min="23" max="23" width="25" customWidth="1"/>
    <col min="24" max="24" width="35.28515625" customWidth="1"/>
    <col min="25" max="25" width="27.140625" customWidth="1"/>
    <col min="26" max="26" width="38.85546875" customWidth="1"/>
  </cols>
  <sheetData>
    <row r="1" spans="1:26" ht="84" customHeight="1" thickBot="1" x14ac:dyDescent="0.3">
      <c r="A1" s="512" t="s">
        <v>464</v>
      </c>
      <c r="B1" s="513"/>
      <c r="C1" s="513"/>
      <c r="D1" s="514"/>
      <c r="E1" s="424"/>
      <c r="F1" s="424"/>
      <c r="G1" s="424"/>
      <c r="H1" s="424"/>
      <c r="I1" s="424"/>
      <c r="J1" s="424"/>
      <c r="K1" s="425"/>
    </row>
    <row r="2" spans="1:26" ht="32.25" thickBot="1" x14ac:dyDescent="0.55000000000000004">
      <c r="A2" s="515" t="s">
        <v>463</v>
      </c>
      <c r="B2" s="515"/>
      <c r="C2" s="516"/>
      <c r="D2" s="507" t="s">
        <v>460</v>
      </c>
      <c r="E2" s="508"/>
      <c r="F2" s="508"/>
      <c r="G2" s="508"/>
      <c r="H2" s="508"/>
      <c r="I2" s="508"/>
      <c r="J2" s="508"/>
      <c r="K2" s="508"/>
      <c r="L2" s="508"/>
      <c r="M2" s="508"/>
      <c r="N2" s="509"/>
      <c r="O2" s="510" t="s">
        <v>462</v>
      </c>
      <c r="P2" s="511"/>
      <c r="Q2" s="526" t="s">
        <v>461</v>
      </c>
      <c r="R2" s="527"/>
      <c r="S2" s="527"/>
      <c r="T2" s="527"/>
      <c r="U2" s="527"/>
      <c r="V2" s="527"/>
      <c r="W2" s="527"/>
      <c r="X2" s="527"/>
      <c r="Y2" s="527"/>
      <c r="Z2" s="528"/>
    </row>
    <row r="3" spans="1:26" s="444" customFormat="1" ht="26.25" customHeight="1" thickBot="1" x14ac:dyDescent="0.3">
      <c r="A3" s="533" t="s">
        <v>0</v>
      </c>
      <c r="B3" s="534"/>
      <c r="C3" s="445" t="s">
        <v>1</v>
      </c>
      <c r="D3" s="422">
        <v>95</v>
      </c>
      <c r="E3" s="422">
        <v>96</v>
      </c>
      <c r="F3" s="422">
        <v>112</v>
      </c>
      <c r="G3" s="422">
        <v>118</v>
      </c>
      <c r="H3" s="422">
        <v>130</v>
      </c>
      <c r="I3" s="422">
        <v>131</v>
      </c>
      <c r="J3" s="422">
        <v>133</v>
      </c>
      <c r="K3" s="422">
        <v>135</v>
      </c>
      <c r="L3" s="423">
        <v>136</v>
      </c>
      <c r="M3" s="423">
        <v>137</v>
      </c>
      <c r="N3" s="423">
        <v>145</v>
      </c>
      <c r="O3" s="420">
        <v>146</v>
      </c>
      <c r="P3" s="421">
        <v>174</v>
      </c>
      <c r="Q3" s="442">
        <v>11</v>
      </c>
      <c r="R3" s="443">
        <v>12</v>
      </c>
      <c r="S3" s="459">
        <v>114</v>
      </c>
      <c r="T3" s="460"/>
      <c r="U3" s="459">
        <v>144</v>
      </c>
      <c r="V3" s="460"/>
      <c r="W3" s="459">
        <v>169</v>
      </c>
      <c r="X3" s="460"/>
      <c r="Y3" s="459">
        <v>173</v>
      </c>
      <c r="Z3" s="460"/>
    </row>
    <row r="4" spans="1:26" ht="60" customHeight="1" x14ac:dyDescent="0.25">
      <c r="A4" s="535" t="s">
        <v>256</v>
      </c>
      <c r="B4" s="536"/>
      <c r="C4" s="539" t="s">
        <v>257</v>
      </c>
      <c r="D4" s="543">
        <v>0</v>
      </c>
      <c r="E4" s="490">
        <v>0</v>
      </c>
      <c r="F4" s="529">
        <v>0</v>
      </c>
      <c r="G4" s="529">
        <v>0</v>
      </c>
      <c r="H4" s="530">
        <v>0</v>
      </c>
      <c r="I4" s="523">
        <v>0</v>
      </c>
      <c r="J4" s="523">
        <v>0</v>
      </c>
      <c r="K4" s="523">
        <v>0</v>
      </c>
      <c r="L4" s="505">
        <v>0</v>
      </c>
      <c r="M4" s="505">
        <v>0</v>
      </c>
      <c r="N4" s="541">
        <v>0</v>
      </c>
      <c r="O4" s="541">
        <v>0</v>
      </c>
      <c r="P4" s="541">
        <v>0</v>
      </c>
      <c r="Q4" s="505">
        <v>0</v>
      </c>
      <c r="R4" s="505">
        <v>1</v>
      </c>
      <c r="S4" s="451">
        <v>0</v>
      </c>
      <c r="T4" s="452"/>
      <c r="U4" s="451">
        <v>0</v>
      </c>
      <c r="V4" s="452"/>
      <c r="W4" s="451">
        <v>0</v>
      </c>
      <c r="X4" s="452"/>
      <c r="Y4" s="451">
        <v>0</v>
      </c>
      <c r="Z4" s="452"/>
    </row>
    <row r="5" spans="1:26" ht="15.75" thickBot="1" x14ac:dyDescent="0.3">
      <c r="A5" s="537"/>
      <c r="B5" s="538"/>
      <c r="C5" s="540"/>
      <c r="D5" s="543"/>
      <c r="E5" s="454"/>
      <c r="F5" s="532"/>
      <c r="G5" s="523"/>
      <c r="H5" s="531"/>
      <c r="I5" s="523"/>
      <c r="J5" s="532"/>
      <c r="K5" s="523"/>
      <c r="L5" s="506"/>
      <c r="M5" s="506"/>
      <c r="N5" s="542"/>
      <c r="O5" s="542"/>
      <c r="P5" s="542"/>
      <c r="Q5" s="506"/>
      <c r="R5" s="506"/>
      <c r="S5" s="453"/>
      <c r="T5" s="454"/>
      <c r="U5" s="453"/>
      <c r="V5" s="454"/>
      <c r="W5" s="453"/>
      <c r="X5" s="454"/>
      <c r="Y5" s="453"/>
      <c r="Z5" s="454"/>
    </row>
    <row r="6" spans="1:26" ht="32.25" customHeight="1" x14ac:dyDescent="0.25">
      <c r="A6" s="549" t="s">
        <v>148</v>
      </c>
      <c r="B6" s="550"/>
      <c r="C6" s="553" t="s">
        <v>147</v>
      </c>
      <c r="D6" s="520" t="s">
        <v>261</v>
      </c>
      <c r="E6" s="520" t="s">
        <v>263</v>
      </c>
      <c r="F6" s="520" t="s">
        <v>264</v>
      </c>
      <c r="G6" s="505">
        <v>0</v>
      </c>
      <c r="H6" s="505" t="s">
        <v>262</v>
      </c>
      <c r="I6" s="544" t="s">
        <v>297</v>
      </c>
      <c r="J6" s="556">
        <v>0</v>
      </c>
      <c r="K6" s="544" t="s">
        <v>311</v>
      </c>
      <c r="L6" s="520" t="s">
        <v>353</v>
      </c>
      <c r="M6" s="520" t="s">
        <v>318</v>
      </c>
      <c r="N6" s="517">
        <v>0</v>
      </c>
      <c r="O6" s="517" t="s">
        <v>449</v>
      </c>
      <c r="P6" s="517" t="s">
        <v>449</v>
      </c>
      <c r="Q6" s="517" t="s">
        <v>449</v>
      </c>
      <c r="R6" s="517" t="s">
        <v>449</v>
      </c>
      <c r="S6" s="473" t="s">
        <v>449</v>
      </c>
      <c r="T6" s="474"/>
      <c r="U6" s="479" t="s">
        <v>449</v>
      </c>
      <c r="V6" s="480"/>
      <c r="W6" s="451" t="s">
        <v>449</v>
      </c>
      <c r="X6" s="452"/>
      <c r="Y6" s="461" t="s">
        <v>449</v>
      </c>
      <c r="Z6" s="462"/>
    </row>
    <row r="7" spans="1:26" x14ac:dyDescent="0.25">
      <c r="A7" s="549"/>
      <c r="B7" s="550"/>
      <c r="C7" s="554"/>
      <c r="D7" s="521"/>
      <c r="E7" s="521"/>
      <c r="F7" s="521"/>
      <c r="G7" s="523"/>
      <c r="H7" s="523"/>
      <c r="I7" s="545"/>
      <c r="J7" s="557"/>
      <c r="K7" s="545"/>
      <c r="L7" s="521"/>
      <c r="M7" s="521"/>
      <c r="N7" s="518"/>
      <c r="O7" s="518"/>
      <c r="P7" s="518"/>
      <c r="Q7" s="518"/>
      <c r="R7" s="518"/>
      <c r="S7" s="475"/>
      <c r="T7" s="476"/>
      <c r="U7" s="497"/>
      <c r="V7" s="498"/>
      <c r="W7" s="489"/>
      <c r="X7" s="490"/>
      <c r="Y7" s="463"/>
      <c r="Z7" s="464"/>
    </row>
    <row r="8" spans="1:26" ht="53.25" customHeight="1" thickBot="1" x14ac:dyDescent="0.3">
      <c r="A8" s="551"/>
      <c r="B8" s="552"/>
      <c r="C8" s="555"/>
      <c r="D8" s="522"/>
      <c r="E8" s="522"/>
      <c r="F8" s="522"/>
      <c r="G8" s="506"/>
      <c r="H8" s="506"/>
      <c r="I8" s="546"/>
      <c r="J8" s="558"/>
      <c r="K8" s="546"/>
      <c r="L8" s="522"/>
      <c r="M8" s="522"/>
      <c r="N8" s="519"/>
      <c r="O8" s="519"/>
      <c r="P8" s="519"/>
      <c r="Q8" s="519"/>
      <c r="R8" s="519"/>
      <c r="S8" s="477"/>
      <c r="T8" s="478"/>
      <c r="U8" s="499"/>
      <c r="V8" s="500"/>
      <c r="W8" s="453"/>
      <c r="X8" s="454"/>
      <c r="Y8" s="465"/>
      <c r="Z8" s="466"/>
    </row>
    <row r="9" spans="1:26" ht="39.75" customHeight="1" x14ac:dyDescent="0.25">
      <c r="A9" s="547" t="s">
        <v>157</v>
      </c>
      <c r="B9" s="548"/>
      <c r="C9" s="553" t="s">
        <v>450</v>
      </c>
      <c r="D9" s="520" t="s">
        <v>408</v>
      </c>
      <c r="E9" s="520" t="s">
        <v>417</v>
      </c>
      <c r="F9" s="520" t="s">
        <v>447</v>
      </c>
      <c r="G9" s="520" t="s">
        <v>419</v>
      </c>
      <c r="H9" s="520" t="s">
        <v>422</v>
      </c>
      <c r="I9" s="520" t="s">
        <v>427</v>
      </c>
      <c r="J9" s="520" t="s">
        <v>431</v>
      </c>
      <c r="K9" s="520" t="s">
        <v>438</v>
      </c>
      <c r="L9" s="520" t="s">
        <v>441</v>
      </c>
      <c r="M9" s="520" t="s">
        <v>442</v>
      </c>
      <c r="N9" s="520" t="s">
        <v>443</v>
      </c>
      <c r="O9" s="520" t="s">
        <v>453</v>
      </c>
      <c r="P9" s="520" t="s">
        <v>265</v>
      </c>
      <c r="Q9" s="520" t="s">
        <v>454</v>
      </c>
      <c r="R9" s="520" t="s">
        <v>468</v>
      </c>
      <c r="S9" s="467" t="s">
        <v>473</v>
      </c>
      <c r="T9" s="468"/>
      <c r="U9" s="467" t="s">
        <v>488</v>
      </c>
      <c r="V9" s="468"/>
      <c r="W9" s="467" t="s">
        <v>529</v>
      </c>
      <c r="X9" s="468"/>
      <c r="Y9" s="467" t="s">
        <v>531</v>
      </c>
      <c r="Z9" s="468"/>
    </row>
    <row r="10" spans="1:26" ht="67.5" customHeight="1" x14ac:dyDescent="0.25">
      <c r="A10" s="549"/>
      <c r="B10" s="550"/>
      <c r="C10" s="554"/>
      <c r="D10" s="521"/>
      <c r="E10" s="521"/>
      <c r="F10" s="521"/>
      <c r="G10" s="521"/>
      <c r="H10" s="521"/>
      <c r="I10" s="521"/>
      <c r="J10" s="521"/>
      <c r="K10" s="521"/>
      <c r="L10" s="521"/>
      <c r="M10" s="521"/>
      <c r="N10" s="521"/>
      <c r="O10" s="521"/>
      <c r="P10" s="521"/>
      <c r="Q10" s="521"/>
      <c r="R10" s="521"/>
      <c r="S10" s="469"/>
      <c r="T10" s="470"/>
      <c r="U10" s="469"/>
      <c r="V10" s="470"/>
      <c r="W10" s="469"/>
      <c r="X10" s="470"/>
      <c r="Y10" s="469"/>
      <c r="Z10" s="470"/>
    </row>
    <row r="11" spans="1:26" ht="114" customHeight="1" thickBot="1" x14ac:dyDescent="0.3">
      <c r="A11" s="551"/>
      <c r="B11" s="552"/>
      <c r="C11" s="555"/>
      <c r="D11" s="522"/>
      <c r="E11" s="305" t="s">
        <v>415</v>
      </c>
      <c r="F11" s="522"/>
      <c r="G11" s="522"/>
      <c r="H11" s="522"/>
      <c r="I11" s="522"/>
      <c r="J11" s="522"/>
      <c r="K11" s="522"/>
      <c r="L11" s="522"/>
      <c r="M11" s="522"/>
      <c r="N11" s="522"/>
      <c r="O11" s="522"/>
      <c r="P11" s="522"/>
      <c r="Q11" s="522"/>
      <c r="R11" s="522"/>
      <c r="S11" s="471"/>
      <c r="T11" s="472"/>
      <c r="U11" s="471"/>
      <c r="V11" s="472"/>
      <c r="W11" s="471"/>
      <c r="X11" s="472"/>
      <c r="Y11" s="471"/>
      <c r="Z11" s="472"/>
    </row>
    <row r="12" spans="1:26" ht="24" customHeight="1" x14ac:dyDescent="0.25">
      <c r="A12" s="547" t="s">
        <v>452</v>
      </c>
      <c r="B12" s="569"/>
      <c r="C12" s="579" t="s">
        <v>165</v>
      </c>
      <c r="D12" s="562" t="s">
        <v>410</v>
      </c>
      <c r="E12" s="520" t="s">
        <v>268</v>
      </c>
      <c r="F12" s="517">
        <v>0</v>
      </c>
      <c r="G12" s="559" t="s">
        <v>293</v>
      </c>
      <c r="H12" s="517">
        <v>0</v>
      </c>
      <c r="I12" s="517">
        <v>0</v>
      </c>
      <c r="J12" s="517">
        <v>0</v>
      </c>
      <c r="K12" s="520" t="s">
        <v>439</v>
      </c>
      <c r="L12" s="574" t="s">
        <v>451</v>
      </c>
      <c r="M12" s="505">
        <v>0</v>
      </c>
      <c r="N12" s="505">
        <v>0</v>
      </c>
      <c r="O12" s="505">
        <v>0</v>
      </c>
      <c r="P12" s="505">
        <v>0</v>
      </c>
      <c r="Q12" s="505">
        <v>0</v>
      </c>
      <c r="R12" s="505">
        <v>0</v>
      </c>
      <c r="S12" s="451">
        <v>0</v>
      </c>
      <c r="T12" s="452"/>
      <c r="U12" s="451">
        <v>0</v>
      </c>
      <c r="V12" s="452"/>
      <c r="W12" s="451">
        <v>0</v>
      </c>
      <c r="X12" s="452"/>
      <c r="Y12" s="467" t="s">
        <v>530</v>
      </c>
      <c r="Z12" s="468"/>
    </row>
    <row r="13" spans="1:26" ht="60.75" customHeight="1" thickBot="1" x14ac:dyDescent="0.3">
      <c r="A13" s="549"/>
      <c r="B13" s="570"/>
      <c r="C13" s="579"/>
      <c r="D13" s="521"/>
      <c r="E13" s="522"/>
      <c r="F13" s="518"/>
      <c r="G13" s="560"/>
      <c r="H13" s="518"/>
      <c r="I13" s="518"/>
      <c r="J13" s="518"/>
      <c r="K13" s="521"/>
      <c r="L13" s="575"/>
      <c r="M13" s="523"/>
      <c r="N13" s="523"/>
      <c r="O13" s="523"/>
      <c r="P13" s="523"/>
      <c r="Q13" s="523"/>
      <c r="R13" s="523"/>
      <c r="S13" s="489"/>
      <c r="T13" s="490"/>
      <c r="U13" s="489"/>
      <c r="V13" s="490"/>
      <c r="W13" s="489"/>
      <c r="X13" s="490"/>
      <c r="Y13" s="469"/>
      <c r="Z13" s="470"/>
    </row>
    <row r="14" spans="1:26" ht="52.5" customHeight="1" thickBot="1" x14ac:dyDescent="0.3">
      <c r="A14" s="551"/>
      <c r="B14" s="578"/>
      <c r="C14" s="580"/>
      <c r="D14" s="522"/>
      <c r="E14" s="305" t="s">
        <v>248</v>
      </c>
      <c r="F14" s="519"/>
      <c r="G14" s="561"/>
      <c r="H14" s="519"/>
      <c r="I14" s="519"/>
      <c r="J14" s="519">
        <v>0</v>
      </c>
      <c r="K14" s="522"/>
      <c r="L14" s="576"/>
      <c r="M14" s="506"/>
      <c r="N14" s="506"/>
      <c r="O14" s="506">
        <v>0</v>
      </c>
      <c r="P14" s="506">
        <v>0</v>
      </c>
      <c r="Q14" s="506"/>
      <c r="R14" s="506"/>
      <c r="S14" s="453"/>
      <c r="T14" s="454"/>
      <c r="U14" s="453"/>
      <c r="V14" s="454"/>
      <c r="W14" s="453"/>
      <c r="X14" s="454"/>
      <c r="Y14" s="471"/>
      <c r="Z14" s="472"/>
    </row>
    <row r="15" spans="1:26" ht="18.75" customHeight="1" x14ac:dyDescent="0.25">
      <c r="A15" s="547" t="s">
        <v>455</v>
      </c>
      <c r="B15" s="569"/>
      <c r="C15" s="571" t="s">
        <v>168</v>
      </c>
      <c r="D15" s="543">
        <v>0</v>
      </c>
      <c r="E15" s="505">
        <v>0</v>
      </c>
      <c r="F15" s="520" t="s">
        <v>420</v>
      </c>
      <c r="G15" s="517">
        <v>0</v>
      </c>
      <c r="H15" s="563">
        <v>0</v>
      </c>
      <c r="I15" s="563">
        <v>0</v>
      </c>
      <c r="J15" s="563">
        <v>0</v>
      </c>
      <c r="K15" s="563">
        <v>0</v>
      </c>
      <c r="L15" s="563">
        <v>0</v>
      </c>
      <c r="M15" s="563">
        <v>0</v>
      </c>
      <c r="N15" s="563">
        <v>0</v>
      </c>
      <c r="O15" s="563">
        <v>0</v>
      </c>
      <c r="P15" s="566">
        <v>0</v>
      </c>
      <c r="Q15" s="505">
        <v>0</v>
      </c>
      <c r="R15" s="505">
        <v>0</v>
      </c>
      <c r="S15" s="467" t="s">
        <v>496</v>
      </c>
      <c r="T15" s="468"/>
      <c r="U15" s="467" t="s">
        <v>474</v>
      </c>
      <c r="V15" s="468"/>
      <c r="W15" s="473">
        <v>0</v>
      </c>
      <c r="X15" s="474"/>
      <c r="Y15" s="473">
        <v>0</v>
      </c>
      <c r="Z15" s="474"/>
    </row>
    <row r="16" spans="1:26" ht="15" customHeight="1" x14ac:dyDescent="0.25">
      <c r="A16" s="549"/>
      <c r="B16" s="570"/>
      <c r="C16" s="572"/>
      <c r="D16" s="543"/>
      <c r="E16" s="523"/>
      <c r="F16" s="521"/>
      <c r="G16" s="564"/>
      <c r="H16" s="564"/>
      <c r="I16" s="564"/>
      <c r="J16" s="564"/>
      <c r="K16" s="564"/>
      <c r="L16" s="564"/>
      <c r="M16" s="564"/>
      <c r="N16" s="564"/>
      <c r="O16" s="564"/>
      <c r="P16" s="567"/>
      <c r="Q16" s="523"/>
      <c r="R16" s="523"/>
      <c r="S16" s="469"/>
      <c r="T16" s="470"/>
      <c r="U16" s="469"/>
      <c r="V16" s="470"/>
      <c r="W16" s="475"/>
      <c r="X16" s="476"/>
      <c r="Y16" s="475"/>
      <c r="Z16" s="476"/>
    </row>
    <row r="17" spans="1:26" ht="85.5" customHeight="1" thickBot="1" x14ac:dyDescent="0.3">
      <c r="A17" s="549"/>
      <c r="B17" s="570"/>
      <c r="C17" s="573"/>
      <c r="D17" s="577"/>
      <c r="E17" s="506"/>
      <c r="F17" s="522"/>
      <c r="G17" s="565"/>
      <c r="H17" s="565"/>
      <c r="I17" s="565"/>
      <c r="J17" s="565">
        <v>0</v>
      </c>
      <c r="K17" s="565">
        <v>0</v>
      </c>
      <c r="L17" s="565">
        <v>0</v>
      </c>
      <c r="M17" s="565">
        <v>0</v>
      </c>
      <c r="N17" s="565">
        <v>0</v>
      </c>
      <c r="O17" s="565">
        <v>0</v>
      </c>
      <c r="P17" s="568"/>
      <c r="Q17" s="506"/>
      <c r="R17" s="506"/>
      <c r="S17" s="471"/>
      <c r="T17" s="472"/>
      <c r="U17" s="471"/>
      <c r="V17" s="472"/>
      <c r="W17" s="477"/>
      <c r="X17" s="478"/>
      <c r="Y17" s="477"/>
      <c r="Z17" s="478"/>
    </row>
    <row r="18" spans="1:26" ht="68.25" customHeight="1" thickBot="1" x14ac:dyDescent="0.3">
      <c r="A18" s="581" t="s">
        <v>192</v>
      </c>
      <c r="B18" s="338" t="s">
        <v>170</v>
      </c>
      <c r="C18" s="339" t="s">
        <v>171</v>
      </c>
      <c r="D18" s="310" t="s">
        <v>172</v>
      </c>
      <c r="E18" s="304" t="s">
        <v>172</v>
      </c>
      <c r="F18" s="311"/>
      <c r="G18" s="309"/>
      <c r="H18" s="321"/>
      <c r="I18" s="311"/>
      <c r="J18" s="52" t="s">
        <v>306</v>
      </c>
      <c r="K18" s="309" t="s">
        <v>251</v>
      </c>
      <c r="L18" s="324" t="s">
        <v>317</v>
      </c>
      <c r="M18" s="311"/>
      <c r="N18" s="319" t="s">
        <v>352</v>
      </c>
      <c r="O18" s="329" t="s">
        <v>173</v>
      </c>
      <c r="P18" s="319" t="s">
        <v>330</v>
      </c>
      <c r="Q18" s="418" t="s">
        <v>456</v>
      </c>
      <c r="R18" s="418" t="s">
        <v>456</v>
      </c>
      <c r="S18" s="451" t="s">
        <v>456</v>
      </c>
      <c r="T18" s="452"/>
      <c r="U18" s="479" t="s">
        <v>479</v>
      </c>
      <c r="V18" s="480"/>
      <c r="W18" s="473">
        <v>0</v>
      </c>
      <c r="X18" s="474"/>
      <c r="Y18" s="479" t="s">
        <v>515</v>
      </c>
      <c r="Z18" s="480"/>
    </row>
    <row r="19" spans="1:26" ht="287.25" customHeight="1" thickBot="1" x14ac:dyDescent="0.3">
      <c r="A19" s="582"/>
      <c r="B19" s="337" t="s">
        <v>279</v>
      </c>
      <c r="C19" s="339" t="s">
        <v>171</v>
      </c>
      <c r="D19" s="304" t="s">
        <v>411</v>
      </c>
      <c r="E19" s="310" t="s">
        <v>177</v>
      </c>
      <c r="F19" s="319" t="s">
        <v>424</v>
      </c>
      <c r="G19" s="319" t="s">
        <v>445</v>
      </c>
      <c r="H19" s="319" t="s">
        <v>423</v>
      </c>
      <c r="I19" s="309" t="s">
        <v>178</v>
      </c>
      <c r="J19" s="309" t="s">
        <v>251</v>
      </c>
      <c r="K19" s="309" t="s">
        <v>253</v>
      </c>
      <c r="L19" s="309" t="s">
        <v>178</v>
      </c>
      <c r="M19" s="309" t="s">
        <v>178</v>
      </c>
      <c r="N19" s="309" t="s">
        <v>178</v>
      </c>
      <c r="O19" s="309" t="s">
        <v>325</v>
      </c>
      <c r="P19" s="417" t="s">
        <v>329</v>
      </c>
      <c r="Q19" s="310" t="s">
        <v>457</v>
      </c>
      <c r="R19" s="427" t="s">
        <v>503</v>
      </c>
      <c r="S19" s="432" t="s">
        <v>480</v>
      </c>
      <c r="T19" s="433" t="s">
        <v>504</v>
      </c>
      <c r="U19" s="434" t="s">
        <v>489</v>
      </c>
      <c r="V19" s="440" t="s">
        <v>509</v>
      </c>
      <c r="W19" s="310" t="s">
        <v>546</v>
      </c>
      <c r="X19" s="310" t="s">
        <v>557</v>
      </c>
      <c r="Y19" s="441" t="s">
        <v>532</v>
      </c>
      <c r="Z19" s="438" t="s">
        <v>533</v>
      </c>
    </row>
    <row r="20" spans="1:26" ht="142.5" customHeight="1" thickBot="1" x14ac:dyDescent="0.3">
      <c r="A20" s="582"/>
      <c r="B20" s="337" t="s">
        <v>182</v>
      </c>
      <c r="C20" s="339" t="s">
        <v>171</v>
      </c>
      <c r="D20" s="302" t="s">
        <v>412</v>
      </c>
      <c r="E20" s="302" t="s">
        <v>184</v>
      </c>
      <c r="F20" s="302" t="s">
        <v>341</v>
      </c>
      <c r="G20" s="302" t="s">
        <v>292</v>
      </c>
      <c r="H20" s="302" t="s">
        <v>426</v>
      </c>
      <c r="I20" s="333" t="s">
        <v>429</v>
      </c>
      <c r="J20" s="315" t="s">
        <v>173</v>
      </c>
      <c r="K20" s="324" t="s">
        <v>350</v>
      </c>
      <c r="L20" s="319" t="s">
        <v>316</v>
      </c>
      <c r="M20" s="319" t="s">
        <v>319</v>
      </c>
      <c r="N20" s="319" t="s">
        <v>322</v>
      </c>
      <c r="O20" s="319" t="s">
        <v>328</v>
      </c>
      <c r="P20" s="329" t="s">
        <v>173</v>
      </c>
      <c r="Q20" s="310" t="s">
        <v>458</v>
      </c>
      <c r="R20" s="309">
        <v>0</v>
      </c>
      <c r="S20" s="471" t="s">
        <v>540</v>
      </c>
      <c r="T20" s="502"/>
      <c r="U20" s="434" t="s">
        <v>482</v>
      </c>
      <c r="V20" s="435" t="s">
        <v>483</v>
      </c>
      <c r="W20" s="429" t="s">
        <v>547</v>
      </c>
      <c r="X20" s="430" t="s">
        <v>554</v>
      </c>
      <c r="Y20" s="429" t="s">
        <v>518</v>
      </c>
      <c r="Z20" s="430" t="s">
        <v>519</v>
      </c>
    </row>
    <row r="21" spans="1:26" ht="189.75" customHeight="1" thickBot="1" x14ac:dyDescent="0.3">
      <c r="A21" s="582"/>
      <c r="B21" s="337" t="s">
        <v>193</v>
      </c>
      <c r="C21" s="339" t="s">
        <v>171</v>
      </c>
      <c r="D21" s="308">
        <v>0</v>
      </c>
      <c r="E21" s="302" t="s">
        <v>416</v>
      </c>
      <c r="F21" s="302" t="s">
        <v>446</v>
      </c>
      <c r="G21" s="319" t="s">
        <v>289</v>
      </c>
      <c r="H21" s="319" t="s">
        <v>296</v>
      </c>
      <c r="I21" s="315" t="s">
        <v>198</v>
      </c>
      <c r="J21" s="319" t="s">
        <v>308</v>
      </c>
      <c r="K21" s="319" t="s">
        <v>309</v>
      </c>
      <c r="L21" s="319" t="s">
        <v>321</v>
      </c>
      <c r="M21" s="325"/>
      <c r="N21" s="319" t="s">
        <v>444</v>
      </c>
      <c r="O21" s="319" t="s">
        <v>326</v>
      </c>
      <c r="P21" s="319" t="s">
        <v>202</v>
      </c>
      <c r="Q21" s="310" t="s">
        <v>459</v>
      </c>
      <c r="R21" s="319" t="s">
        <v>469</v>
      </c>
      <c r="S21" s="467" t="s">
        <v>475</v>
      </c>
      <c r="T21" s="501"/>
      <c r="U21" s="432" t="s">
        <v>484</v>
      </c>
      <c r="V21" s="430" t="s">
        <v>485</v>
      </c>
      <c r="W21" s="448" t="s">
        <v>549</v>
      </c>
      <c r="X21" s="430" t="s">
        <v>555</v>
      </c>
      <c r="Y21" s="429" t="s">
        <v>521</v>
      </c>
      <c r="Z21" s="430" t="s">
        <v>520</v>
      </c>
    </row>
    <row r="22" spans="1:26" ht="150" customHeight="1" thickBot="1" x14ac:dyDescent="0.3">
      <c r="A22" s="582"/>
      <c r="B22" s="336" t="s">
        <v>203</v>
      </c>
      <c r="C22" s="339" t="s">
        <v>171</v>
      </c>
      <c r="D22" s="304" t="s">
        <v>344</v>
      </c>
      <c r="E22" s="302" t="s">
        <v>283</v>
      </c>
      <c r="F22" s="302" t="s">
        <v>343</v>
      </c>
      <c r="G22" s="319" t="s">
        <v>425</v>
      </c>
      <c r="H22" s="319" t="s">
        <v>294</v>
      </c>
      <c r="I22" s="315"/>
      <c r="J22" s="313" t="s">
        <v>307</v>
      </c>
      <c r="K22" s="319" t="s">
        <v>440</v>
      </c>
      <c r="L22" s="319" t="s">
        <v>448</v>
      </c>
      <c r="M22" s="319" t="s">
        <v>320</v>
      </c>
      <c r="N22" s="319" t="s">
        <v>324</v>
      </c>
      <c r="O22" s="319" t="s">
        <v>327</v>
      </c>
      <c r="P22" s="319" t="s">
        <v>202</v>
      </c>
      <c r="Q22" s="416"/>
      <c r="R22" s="428" t="s">
        <v>512</v>
      </c>
      <c r="S22" s="429" t="s">
        <v>487</v>
      </c>
      <c r="T22" s="431" t="s">
        <v>505</v>
      </c>
      <c r="U22" s="436" t="s">
        <v>494</v>
      </c>
      <c r="V22" s="437" t="s">
        <v>536</v>
      </c>
      <c r="W22" s="449" t="s">
        <v>552</v>
      </c>
      <c r="X22" s="450" t="s">
        <v>556</v>
      </c>
      <c r="Y22" s="439" t="s">
        <v>534</v>
      </c>
      <c r="Z22" s="438" t="s">
        <v>541</v>
      </c>
    </row>
    <row r="23" spans="1:26" ht="93.75" customHeight="1" thickBot="1" x14ac:dyDescent="0.3">
      <c r="A23" s="583"/>
      <c r="B23" s="340" t="s">
        <v>291</v>
      </c>
      <c r="C23" s="339" t="s">
        <v>171</v>
      </c>
      <c r="D23" s="316"/>
      <c r="E23" s="302" t="s">
        <v>345</v>
      </c>
      <c r="F23" s="330" t="s">
        <v>418</v>
      </c>
      <c r="G23" s="318"/>
      <c r="H23" s="320"/>
      <c r="J23" s="323"/>
      <c r="K23" s="311"/>
      <c r="L23" s="319" t="s">
        <v>315</v>
      </c>
      <c r="M23" s="311"/>
      <c r="N23" s="313" t="s">
        <v>430</v>
      </c>
      <c r="O23" s="328"/>
      <c r="P23" s="327"/>
      <c r="Q23" s="416"/>
      <c r="R23" s="419"/>
      <c r="S23" s="455" t="s">
        <v>535</v>
      </c>
      <c r="T23" s="456"/>
      <c r="U23" s="457"/>
      <c r="V23" s="458"/>
      <c r="W23" s="487" t="s">
        <v>553</v>
      </c>
      <c r="X23" s="488"/>
      <c r="Y23" s="455" t="s">
        <v>537</v>
      </c>
      <c r="Z23" s="456"/>
    </row>
    <row r="24" spans="1:26" ht="66" customHeight="1" thickBot="1" x14ac:dyDescent="0.3">
      <c r="A24" s="584" t="s">
        <v>210</v>
      </c>
      <c r="B24" s="585"/>
      <c r="C24" s="341"/>
      <c r="D24" s="298">
        <v>0</v>
      </c>
      <c r="E24" s="309">
        <v>0</v>
      </c>
      <c r="F24" s="315" t="s">
        <v>433</v>
      </c>
      <c r="G24" s="321" t="s">
        <v>354</v>
      </c>
      <c r="H24" s="321">
        <v>0</v>
      </c>
      <c r="I24" s="321">
        <v>0</v>
      </c>
      <c r="J24" s="321">
        <v>0</v>
      </c>
      <c r="K24" s="321">
        <v>0</v>
      </c>
      <c r="L24" s="321">
        <v>0</v>
      </c>
      <c r="M24" s="321">
        <v>0</v>
      </c>
      <c r="N24" s="321">
        <v>0</v>
      </c>
      <c r="O24" s="321">
        <v>0</v>
      </c>
      <c r="P24" s="321">
        <v>0</v>
      </c>
      <c r="Q24" s="315">
        <v>0</v>
      </c>
      <c r="R24" s="315">
        <v>0</v>
      </c>
      <c r="S24" s="485">
        <v>0</v>
      </c>
      <c r="T24" s="486"/>
      <c r="U24" s="483">
        <v>0</v>
      </c>
      <c r="V24" s="484"/>
      <c r="W24" s="495">
        <v>0</v>
      </c>
      <c r="X24" s="496"/>
      <c r="Y24" s="481" t="s">
        <v>524</v>
      </c>
      <c r="Z24" s="482"/>
    </row>
    <row r="25" spans="1:26" ht="66" customHeight="1" thickBot="1" x14ac:dyDescent="0.3">
      <c r="A25" s="586" t="s">
        <v>269</v>
      </c>
      <c r="B25" s="587"/>
      <c r="C25" s="342"/>
      <c r="D25" s="298" t="s">
        <v>277</v>
      </c>
      <c r="E25" s="308" t="s">
        <v>277</v>
      </c>
      <c r="F25" s="298" t="s">
        <v>277</v>
      </c>
      <c r="G25" s="298" t="s">
        <v>277</v>
      </c>
      <c r="H25" s="298" t="s">
        <v>277</v>
      </c>
      <c r="I25" s="298" t="s">
        <v>277</v>
      </c>
      <c r="J25" s="298" t="s">
        <v>277</v>
      </c>
      <c r="K25" s="298" t="s">
        <v>277</v>
      </c>
      <c r="L25" s="301" t="s">
        <v>277</v>
      </c>
      <c r="M25" s="298" t="s">
        <v>277</v>
      </c>
      <c r="N25" s="301" t="s">
        <v>277</v>
      </c>
      <c r="O25" s="301" t="s">
        <v>277</v>
      </c>
      <c r="P25" s="301" t="s">
        <v>277</v>
      </c>
      <c r="Q25" s="301" t="s">
        <v>277</v>
      </c>
      <c r="R25" s="301" t="s">
        <v>277</v>
      </c>
      <c r="S25" s="503" t="s">
        <v>277</v>
      </c>
      <c r="T25" s="504"/>
      <c r="U25" s="483" t="s">
        <v>277</v>
      </c>
      <c r="V25" s="484"/>
      <c r="W25" s="483" t="s">
        <v>277</v>
      </c>
      <c r="X25" s="484"/>
      <c r="Y25" s="483" t="s">
        <v>277</v>
      </c>
      <c r="Z25" s="484"/>
    </row>
    <row r="26" spans="1:26" s="192" customFormat="1" ht="36" customHeight="1" thickBot="1" x14ac:dyDescent="0.3">
      <c r="A26" s="586" t="s">
        <v>211</v>
      </c>
      <c r="B26" s="587"/>
      <c r="C26" s="342"/>
      <c r="D26" s="301">
        <v>0</v>
      </c>
      <c r="E26" s="303">
        <v>0</v>
      </c>
      <c r="F26" s="306">
        <v>0</v>
      </c>
      <c r="G26" s="299">
        <v>0</v>
      </c>
      <c r="H26" s="307">
        <v>0</v>
      </c>
      <c r="I26" s="299">
        <v>0</v>
      </c>
      <c r="J26" s="306">
        <v>0</v>
      </c>
      <c r="K26" s="306">
        <v>0</v>
      </c>
      <c r="L26" s="309">
        <v>0</v>
      </c>
      <c r="M26" s="192">
        <v>0</v>
      </c>
      <c r="N26" s="326">
        <v>0</v>
      </c>
      <c r="O26" s="326">
        <v>0</v>
      </c>
      <c r="P26" s="326">
        <v>0</v>
      </c>
      <c r="Q26" s="309">
        <v>0</v>
      </c>
      <c r="R26" s="309">
        <v>0</v>
      </c>
      <c r="S26" s="483">
        <v>0</v>
      </c>
      <c r="T26" s="484"/>
      <c r="U26" s="483">
        <v>0</v>
      </c>
      <c r="V26" s="484"/>
      <c r="W26" s="483">
        <v>0</v>
      </c>
      <c r="X26" s="484"/>
      <c r="Y26" s="483">
        <v>0</v>
      </c>
      <c r="Z26" s="484"/>
    </row>
    <row r="27" spans="1:26" ht="63" customHeight="1" thickBot="1" x14ac:dyDescent="0.3">
      <c r="A27" s="588" t="s">
        <v>212</v>
      </c>
      <c r="B27" s="589"/>
      <c r="C27" s="339" t="s">
        <v>213</v>
      </c>
      <c r="D27" s="315" t="s">
        <v>214</v>
      </c>
      <c r="E27" s="315" t="s">
        <v>214</v>
      </c>
      <c r="F27" s="315" t="s">
        <v>214</v>
      </c>
      <c r="G27" s="315" t="s">
        <v>214</v>
      </c>
      <c r="H27" s="315" t="s">
        <v>214</v>
      </c>
      <c r="I27" s="315" t="s">
        <v>214</v>
      </c>
      <c r="J27" s="315" t="s">
        <v>214</v>
      </c>
      <c r="K27" s="315" t="s">
        <v>214</v>
      </c>
      <c r="L27" s="315" t="s">
        <v>214</v>
      </c>
      <c r="M27" s="315" t="s">
        <v>214</v>
      </c>
      <c r="N27" s="315" t="s">
        <v>214</v>
      </c>
      <c r="O27" s="315" t="s">
        <v>215</v>
      </c>
      <c r="P27" s="315" t="s">
        <v>216</v>
      </c>
      <c r="Q27" s="315" t="s">
        <v>477</v>
      </c>
      <c r="R27" s="303" t="s">
        <v>477</v>
      </c>
      <c r="S27" s="485" t="s">
        <v>477</v>
      </c>
      <c r="T27" s="486"/>
      <c r="U27" s="485" t="s">
        <v>477</v>
      </c>
      <c r="V27" s="486"/>
      <c r="W27" s="485" t="s">
        <v>477</v>
      </c>
      <c r="X27" s="486"/>
      <c r="Y27" s="485" t="s">
        <v>477</v>
      </c>
      <c r="Z27" s="486"/>
    </row>
    <row r="28" spans="1:26" ht="36" customHeight="1" x14ac:dyDescent="0.25">
      <c r="A28" s="590" t="s">
        <v>217</v>
      </c>
      <c r="B28" s="591"/>
      <c r="C28" s="597" t="s">
        <v>465</v>
      </c>
      <c r="D28" s="517">
        <v>0</v>
      </c>
      <c r="E28" s="599">
        <v>0</v>
      </c>
      <c r="F28" s="517">
        <v>0</v>
      </c>
      <c r="G28" s="517" t="s">
        <v>347</v>
      </c>
      <c r="H28" s="505">
        <v>0</v>
      </c>
      <c r="I28" s="505">
        <v>0</v>
      </c>
      <c r="J28" s="517" t="s">
        <v>432</v>
      </c>
      <c r="K28" s="505">
        <v>0</v>
      </c>
      <c r="L28" s="505">
        <v>0</v>
      </c>
      <c r="M28" s="505">
        <v>0</v>
      </c>
      <c r="N28" s="517" t="s">
        <v>466</v>
      </c>
      <c r="O28" s="517">
        <v>0</v>
      </c>
      <c r="P28" s="517">
        <v>0</v>
      </c>
      <c r="Q28" s="517">
        <v>0</v>
      </c>
      <c r="R28" s="517">
        <v>0</v>
      </c>
      <c r="S28" s="473">
        <v>0</v>
      </c>
      <c r="T28" s="474"/>
      <c r="U28" s="473" t="s">
        <v>543</v>
      </c>
      <c r="V28" s="474"/>
      <c r="W28" s="451">
        <v>0</v>
      </c>
      <c r="X28" s="452"/>
      <c r="Y28" s="451" t="s">
        <v>544</v>
      </c>
      <c r="Z28" s="452"/>
    </row>
    <row r="29" spans="1:26" ht="63" customHeight="1" thickBot="1" x14ac:dyDescent="0.3">
      <c r="A29" s="592"/>
      <c r="B29" s="593"/>
      <c r="C29" s="598"/>
      <c r="D29" s="519"/>
      <c r="E29" s="600"/>
      <c r="F29" s="519"/>
      <c r="G29" s="519"/>
      <c r="H29" s="506"/>
      <c r="I29" s="506"/>
      <c r="J29" s="506"/>
      <c r="K29" s="506"/>
      <c r="L29" s="506"/>
      <c r="M29" s="506"/>
      <c r="N29" s="506"/>
      <c r="O29" s="506"/>
      <c r="P29" s="506"/>
      <c r="Q29" s="506"/>
      <c r="R29" s="506"/>
      <c r="S29" s="477"/>
      <c r="T29" s="478"/>
      <c r="U29" s="477"/>
      <c r="V29" s="478"/>
      <c r="W29" s="453"/>
      <c r="X29" s="454"/>
      <c r="Y29" s="453"/>
      <c r="Z29" s="454"/>
    </row>
    <row r="30" spans="1:26" ht="15" customHeight="1" x14ac:dyDescent="0.25">
      <c r="A30" s="590" t="s">
        <v>270</v>
      </c>
      <c r="B30" s="591"/>
      <c r="C30" s="594" t="s">
        <v>274</v>
      </c>
      <c r="D30" s="524" t="s">
        <v>413</v>
      </c>
      <c r="E30" s="596" t="s">
        <v>413</v>
      </c>
      <c r="F30" s="524" t="s">
        <v>413</v>
      </c>
      <c r="G30" s="524" t="s">
        <v>349</v>
      </c>
      <c r="H30" s="524" t="s">
        <v>413</v>
      </c>
      <c r="I30" s="524" t="s">
        <v>413</v>
      </c>
      <c r="J30" s="524" t="s">
        <v>413</v>
      </c>
      <c r="K30" s="524" t="s">
        <v>413</v>
      </c>
      <c r="L30" s="524" t="s">
        <v>413</v>
      </c>
      <c r="M30" s="524" t="s">
        <v>413</v>
      </c>
      <c r="N30" s="524" t="s">
        <v>413</v>
      </c>
      <c r="O30" s="524" t="s">
        <v>413</v>
      </c>
      <c r="P30" s="524" t="s">
        <v>413</v>
      </c>
      <c r="Q30" s="524" t="s">
        <v>413</v>
      </c>
      <c r="R30" s="524" t="s">
        <v>413</v>
      </c>
      <c r="S30" s="491" t="s">
        <v>413</v>
      </c>
      <c r="T30" s="492"/>
      <c r="U30" s="491" t="s">
        <v>413</v>
      </c>
      <c r="V30" s="492"/>
      <c r="W30" s="473" t="s">
        <v>466</v>
      </c>
      <c r="X30" s="452"/>
      <c r="Y30" s="473" t="s">
        <v>527</v>
      </c>
      <c r="Z30" s="452"/>
    </row>
    <row r="31" spans="1:26" ht="51" customHeight="1" thickBot="1" x14ac:dyDescent="0.3">
      <c r="A31" s="592"/>
      <c r="B31" s="593"/>
      <c r="C31" s="595"/>
      <c r="D31" s="525"/>
      <c r="E31" s="525"/>
      <c r="F31" s="525"/>
      <c r="G31" s="525"/>
      <c r="H31" s="525"/>
      <c r="I31" s="525"/>
      <c r="J31" s="525"/>
      <c r="K31" s="525"/>
      <c r="L31" s="525"/>
      <c r="M31" s="525"/>
      <c r="N31" s="525"/>
      <c r="O31" s="525"/>
      <c r="P31" s="525"/>
      <c r="Q31" s="525"/>
      <c r="R31" s="525"/>
      <c r="S31" s="493"/>
      <c r="T31" s="494"/>
      <c r="U31" s="493"/>
      <c r="V31" s="494"/>
      <c r="W31" s="453"/>
      <c r="X31" s="454"/>
      <c r="Y31" s="453"/>
      <c r="Z31" s="454"/>
    </row>
    <row r="32" spans="1:26" ht="15" customHeight="1" x14ac:dyDescent="0.25">
      <c r="A32" s="590" t="s">
        <v>271</v>
      </c>
      <c r="B32" s="591"/>
      <c r="C32" s="594" t="s">
        <v>478</v>
      </c>
      <c r="D32" s="517" t="s">
        <v>414</v>
      </c>
      <c r="E32" s="517">
        <v>0</v>
      </c>
      <c r="F32" s="517" t="s">
        <v>414</v>
      </c>
      <c r="G32" s="517" t="s">
        <v>348</v>
      </c>
      <c r="H32" s="517">
        <v>0</v>
      </c>
      <c r="I32" s="517">
        <v>0</v>
      </c>
      <c r="J32" s="517" t="s">
        <v>336</v>
      </c>
      <c r="K32" s="517">
        <v>0</v>
      </c>
      <c r="L32" s="517">
        <v>0</v>
      </c>
      <c r="M32" s="517">
        <v>0</v>
      </c>
      <c r="N32" s="517">
        <v>0</v>
      </c>
      <c r="O32" s="517">
        <v>0</v>
      </c>
      <c r="P32" s="517">
        <v>0</v>
      </c>
      <c r="Q32" s="517" t="s">
        <v>472</v>
      </c>
      <c r="R32" s="517" t="s">
        <v>472</v>
      </c>
      <c r="S32" s="473" t="s">
        <v>472</v>
      </c>
      <c r="T32" s="474"/>
      <c r="U32" s="473" t="s">
        <v>472</v>
      </c>
      <c r="V32" s="474"/>
      <c r="W32" s="473" t="s">
        <v>472</v>
      </c>
      <c r="X32" s="474"/>
      <c r="Y32" s="473" t="s">
        <v>472</v>
      </c>
      <c r="Z32" s="474"/>
    </row>
    <row r="33" spans="1:26" ht="69" customHeight="1" thickBot="1" x14ac:dyDescent="0.3">
      <c r="A33" s="592"/>
      <c r="B33" s="593"/>
      <c r="C33" s="595"/>
      <c r="D33" s="506"/>
      <c r="E33" s="506"/>
      <c r="F33" s="506"/>
      <c r="G33" s="506"/>
      <c r="H33" s="506"/>
      <c r="I33" s="506"/>
      <c r="J33" s="506"/>
      <c r="K33" s="506"/>
      <c r="L33" s="506"/>
      <c r="M33" s="506"/>
      <c r="N33" s="506"/>
      <c r="O33" s="506"/>
      <c r="P33" s="506"/>
      <c r="Q33" s="519"/>
      <c r="R33" s="519"/>
      <c r="S33" s="477"/>
      <c r="T33" s="478"/>
      <c r="U33" s="477"/>
      <c r="V33" s="478"/>
      <c r="W33" s="477"/>
      <c r="X33" s="478"/>
      <c r="Y33" s="477"/>
      <c r="Z33" s="478"/>
    </row>
    <row r="34" spans="1:26" x14ac:dyDescent="0.25">
      <c r="A34" s="590" t="s">
        <v>272</v>
      </c>
      <c r="B34" s="591"/>
      <c r="C34" s="594" t="s">
        <v>434</v>
      </c>
      <c r="D34" s="505">
        <v>0</v>
      </c>
      <c r="E34" s="505">
        <v>0</v>
      </c>
      <c r="F34" s="505">
        <v>0</v>
      </c>
      <c r="G34" s="505">
        <v>0</v>
      </c>
      <c r="H34" s="505">
        <v>0</v>
      </c>
      <c r="I34" s="505">
        <v>0</v>
      </c>
      <c r="J34" s="505">
        <v>0</v>
      </c>
      <c r="K34" s="505">
        <v>0</v>
      </c>
      <c r="L34" s="505">
        <v>0</v>
      </c>
      <c r="M34" s="505">
        <v>0</v>
      </c>
      <c r="N34" s="505">
        <v>0</v>
      </c>
      <c r="O34" s="505">
        <v>0</v>
      </c>
      <c r="P34" s="505">
        <v>0</v>
      </c>
      <c r="Q34" s="505">
        <v>0</v>
      </c>
      <c r="R34" s="505">
        <v>0</v>
      </c>
      <c r="S34" s="451">
        <v>0</v>
      </c>
      <c r="T34" s="452"/>
      <c r="U34" s="451">
        <v>0</v>
      </c>
      <c r="V34" s="452"/>
      <c r="W34" s="451">
        <v>0</v>
      </c>
      <c r="X34" s="452"/>
      <c r="Y34" s="451">
        <v>0</v>
      </c>
      <c r="Z34" s="452"/>
    </row>
    <row r="35" spans="1:26" ht="31.5" customHeight="1" thickBot="1" x14ac:dyDescent="0.3">
      <c r="A35" s="592"/>
      <c r="B35" s="593"/>
      <c r="C35" s="605"/>
      <c r="D35" s="506"/>
      <c r="E35" s="506"/>
      <c r="F35" s="506"/>
      <c r="G35" s="506"/>
      <c r="H35" s="506"/>
      <c r="I35" s="506"/>
      <c r="J35" s="506"/>
      <c r="K35" s="506"/>
      <c r="L35" s="506"/>
      <c r="M35" s="506"/>
      <c r="N35" s="506"/>
      <c r="O35" s="506"/>
      <c r="P35" s="506"/>
      <c r="Q35" s="506"/>
      <c r="R35" s="506"/>
      <c r="S35" s="453"/>
      <c r="T35" s="454"/>
      <c r="U35" s="453"/>
      <c r="V35" s="454"/>
      <c r="W35" s="453"/>
      <c r="X35" s="454"/>
      <c r="Y35" s="453"/>
      <c r="Z35" s="454"/>
    </row>
    <row r="36" spans="1:26" x14ac:dyDescent="0.25">
      <c r="A36" s="590" t="s">
        <v>273</v>
      </c>
      <c r="B36" s="601"/>
      <c r="C36" s="603" t="s">
        <v>276</v>
      </c>
      <c r="D36" s="505">
        <v>0</v>
      </c>
      <c r="E36" s="505">
        <v>0</v>
      </c>
      <c r="F36" s="505">
        <v>0</v>
      </c>
      <c r="G36" s="517" t="s">
        <v>421</v>
      </c>
      <c r="H36" s="505">
        <v>0</v>
      </c>
      <c r="I36" s="505">
        <v>0</v>
      </c>
      <c r="J36" s="505">
        <v>0</v>
      </c>
      <c r="K36" s="505">
        <v>0</v>
      </c>
      <c r="L36" s="505">
        <v>0</v>
      </c>
      <c r="M36" s="505">
        <v>0</v>
      </c>
      <c r="N36" s="505">
        <v>0</v>
      </c>
      <c r="O36" s="505">
        <v>0</v>
      </c>
      <c r="P36" s="505">
        <v>0</v>
      </c>
      <c r="Q36" s="505">
        <v>0</v>
      </c>
      <c r="R36" s="505" t="s">
        <v>542</v>
      </c>
      <c r="S36" s="451" t="s">
        <v>538</v>
      </c>
      <c r="T36" s="452"/>
      <c r="U36" s="451" t="s">
        <v>539</v>
      </c>
      <c r="V36" s="452"/>
      <c r="W36" s="451">
        <v>0</v>
      </c>
      <c r="X36" s="452"/>
      <c r="Y36" s="451" t="s">
        <v>539</v>
      </c>
      <c r="Z36" s="452"/>
    </row>
    <row r="37" spans="1:26" ht="15.75" thickBot="1" x14ac:dyDescent="0.3">
      <c r="A37" s="592"/>
      <c r="B37" s="602"/>
      <c r="C37" s="604"/>
      <c r="D37" s="506"/>
      <c r="E37" s="506"/>
      <c r="F37" s="506"/>
      <c r="G37" s="506"/>
      <c r="H37" s="506"/>
      <c r="I37" s="506"/>
      <c r="J37" s="506"/>
      <c r="K37" s="506"/>
      <c r="L37" s="506"/>
      <c r="M37" s="506"/>
      <c r="N37" s="506"/>
      <c r="O37" s="506"/>
      <c r="P37" s="506"/>
      <c r="Q37" s="506"/>
      <c r="R37" s="506"/>
      <c r="S37" s="453"/>
      <c r="T37" s="454"/>
      <c r="U37" s="453"/>
      <c r="V37" s="454"/>
      <c r="W37" s="453"/>
      <c r="X37" s="454"/>
      <c r="Y37" s="453"/>
      <c r="Z37" s="454"/>
    </row>
    <row r="38" spans="1:26" x14ac:dyDescent="0.25">
      <c r="C38" s="606"/>
    </row>
    <row r="39" spans="1:26" x14ac:dyDescent="0.25">
      <c r="C39" s="606"/>
      <c r="K39" s="607"/>
    </row>
    <row r="40" spans="1:26" x14ac:dyDescent="0.25">
      <c r="K40" s="607"/>
    </row>
  </sheetData>
  <mergeCells count="253">
    <mergeCell ref="D30:D31"/>
    <mergeCell ref="D32:D33"/>
    <mergeCell ref="D34:D35"/>
    <mergeCell ref="D36:D37"/>
    <mergeCell ref="M34:M35"/>
    <mergeCell ref="N34:N35"/>
    <mergeCell ref="P36:P37"/>
    <mergeCell ref="C38:C39"/>
    <mergeCell ref="K39:K40"/>
    <mergeCell ref="J36:J37"/>
    <mergeCell ref="K36:K37"/>
    <mergeCell ref="L36:L37"/>
    <mergeCell ref="M36:M37"/>
    <mergeCell ref="N36:N37"/>
    <mergeCell ref="O36:O37"/>
    <mergeCell ref="N32:N33"/>
    <mergeCell ref="O32:O33"/>
    <mergeCell ref="P32:P33"/>
    <mergeCell ref="H32:H33"/>
    <mergeCell ref="I32:I33"/>
    <mergeCell ref="J32:J33"/>
    <mergeCell ref="K32:K33"/>
    <mergeCell ref="L32:L33"/>
    <mergeCell ref="M32:M33"/>
    <mergeCell ref="A36:B37"/>
    <mergeCell ref="C36:C37"/>
    <mergeCell ref="E36:E37"/>
    <mergeCell ref="F36:F37"/>
    <mergeCell ref="G36:G37"/>
    <mergeCell ref="H36:H37"/>
    <mergeCell ref="I36:I37"/>
    <mergeCell ref="I34:I35"/>
    <mergeCell ref="J34:J35"/>
    <mergeCell ref="A34:B35"/>
    <mergeCell ref="C34:C35"/>
    <mergeCell ref="E34:E35"/>
    <mergeCell ref="F34:F35"/>
    <mergeCell ref="G34:G35"/>
    <mergeCell ref="H34:H35"/>
    <mergeCell ref="A32:B33"/>
    <mergeCell ref="C32:C33"/>
    <mergeCell ref="E32:E33"/>
    <mergeCell ref="F32:F33"/>
    <mergeCell ref="G32:G33"/>
    <mergeCell ref="O34:O35"/>
    <mergeCell ref="P34:P35"/>
    <mergeCell ref="K34:K35"/>
    <mergeCell ref="L34:L35"/>
    <mergeCell ref="K30:K31"/>
    <mergeCell ref="L30:L31"/>
    <mergeCell ref="M30:M31"/>
    <mergeCell ref="N30:N31"/>
    <mergeCell ref="O30:O31"/>
    <mergeCell ref="P30:P31"/>
    <mergeCell ref="P28:P29"/>
    <mergeCell ref="A30:B31"/>
    <mergeCell ref="C30:C31"/>
    <mergeCell ref="E30:E31"/>
    <mergeCell ref="F30:F31"/>
    <mergeCell ref="G30:G31"/>
    <mergeCell ref="H30:H31"/>
    <mergeCell ref="I30:I31"/>
    <mergeCell ref="J30:J31"/>
    <mergeCell ref="J28:J29"/>
    <mergeCell ref="K28:K29"/>
    <mergeCell ref="L28:L29"/>
    <mergeCell ref="M28:M29"/>
    <mergeCell ref="N28:N29"/>
    <mergeCell ref="O28:O29"/>
    <mergeCell ref="C28:C29"/>
    <mergeCell ref="E28:E29"/>
    <mergeCell ref="D28:D29"/>
    <mergeCell ref="F28:F29"/>
    <mergeCell ref="G28:G29"/>
    <mergeCell ref="H28:H29"/>
    <mergeCell ref="I28:I29"/>
    <mergeCell ref="A18:A23"/>
    <mergeCell ref="A24:B24"/>
    <mergeCell ref="A25:B25"/>
    <mergeCell ref="A26:B26"/>
    <mergeCell ref="A27:B27"/>
    <mergeCell ref="A28:B29"/>
    <mergeCell ref="K15:K17"/>
    <mergeCell ref="L15:L17"/>
    <mergeCell ref="M15:M17"/>
    <mergeCell ref="N15:N17"/>
    <mergeCell ref="O15:O17"/>
    <mergeCell ref="P15:P17"/>
    <mergeCell ref="P12:P14"/>
    <mergeCell ref="A15:B17"/>
    <mergeCell ref="C15:C17"/>
    <mergeCell ref="E15:E17"/>
    <mergeCell ref="F15:F17"/>
    <mergeCell ref="G15:G17"/>
    <mergeCell ref="H15:H17"/>
    <mergeCell ref="I15:I17"/>
    <mergeCell ref="J15:J17"/>
    <mergeCell ref="J12:J14"/>
    <mergeCell ref="K12:K14"/>
    <mergeCell ref="L12:L14"/>
    <mergeCell ref="M12:M14"/>
    <mergeCell ref="N12:N14"/>
    <mergeCell ref="O12:O14"/>
    <mergeCell ref="D15:D17"/>
    <mergeCell ref="A12:B14"/>
    <mergeCell ref="C12:C14"/>
    <mergeCell ref="E12:E13"/>
    <mergeCell ref="F12:F14"/>
    <mergeCell ref="G12:G14"/>
    <mergeCell ref="H12:H14"/>
    <mergeCell ref="I12:I14"/>
    <mergeCell ref="I9:I11"/>
    <mergeCell ref="J9:J11"/>
    <mergeCell ref="D9:D11"/>
    <mergeCell ref="D12:D14"/>
    <mergeCell ref="A9:B11"/>
    <mergeCell ref="C9:C11"/>
    <mergeCell ref="N6:N8"/>
    <mergeCell ref="O6:O8"/>
    <mergeCell ref="P6:P8"/>
    <mergeCell ref="J6:J8"/>
    <mergeCell ref="K6:K8"/>
    <mergeCell ref="L6:L8"/>
    <mergeCell ref="M6:M8"/>
    <mergeCell ref="P9:P11"/>
    <mergeCell ref="A6:B8"/>
    <mergeCell ref="C6:C8"/>
    <mergeCell ref="M9:M11"/>
    <mergeCell ref="N9:N11"/>
    <mergeCell ref="E6:E8"/>
    <mergeCell ref="F6:F8"/>
    <mergeCell ref="G6:G8"/>
    <mergeCell ref="D6:D8"/>
    <mergeCell ref="O9:O11"/>
    <mergeCell ref="K9:K11"/>
    <mergeCell ref="L9:L11"/>
    <mergeCell ref="G4:G5"/>
    <mergeCell ref="H4:H5"/>
    <mergeCell ref="I4:I5"/>
    <mergeCell ref="J4:J5"/>
    <mergeCell ref="Q32:Q33"/>
    <mergeCell ref="Q34:Q35"/>
    <mergeCell ref="A3:B3"/>
    <mergeCell ref="A4:B5"/>
    <mergeCell ref="C4:C5"/>
    <mergeCell ref="E4:E5"/>
    <mergeCell ref="F4:F5"/>
    <mergeCell ref="M4:M5"/>
    <mergeCell ref="N4:N5"/>
    <mergeCell ref="O4:O5"/>
    <mergeCell ref="P4:P5"/>
    <mergeCell ref="K4:K5"/>
    <mergeCell ref="L4:L5"/>
    <mergeCell ref="D4:D5"/>
    <mergeCell ref="E9:E10"/>
    <mergeCell ref="F9:F11"/>
    <mergeCell ref="G9:G11"/>
    <mergeCell ref="H9:H11"/>
    <mergeCell ref="H6:H8"/>
    <mergeCell ref="I6:I8"/>
    <mergeCell ref="S34:T35"/>
    <mergeCell ref="Q36:Q37"/>
    <mergeCell ref="D2:N2"/>
    <mergeCell ref="O2:P2"/>
    <mergeCell ref="A1:D1"/>
    <mergeCell ref="A2:C2"/>
    <mergeCell ref="R4:R5"/>
    <mergeCell ref="R6:R8"/>
    <mergeCell ref="R9:R11"/>
    <mergeCell ref="R12:R14"/>
    <mergeCell ref="R15:R17"/>
    <mergeCell ref="R28:R29"/>
    <mergeCell ref="R30:R31"/>
    <mergeCell ref="R32:R33"/>
    <mergeCell ref="R34:R35"/>
    <mergeCell ref="R36:R37"/>
    <mergeCell ref="Q2:Z2"/>
    <mergeCell ref="Q4:Q5"/>
    <mergeCell ref="Q6:Q8"/>
    <mergeCell ref="Q9:Q11"/>
    <mergeCell ref="Q12:Q14"/>
    <mergeCell ref="Q15:Q17"/>
    <mergeCell ref="Q30:Q31"/>
    <mergeCell ref="Q28:Q29"/>
    <mergeCell ref="S21:T21"/>
    <mergeCell ref="S20:T20"/>
    <mergeCell ref="S24:T24"/>
    <mergeCell ref="S25:T25"/>
    <mergeCell ref="S26:T26"/>
    <mergeCell ref="S27:T27"/>
    <mergeCell ref="S28:T29"/>
    <mergeCell ref="S30:T31"/>
    <mergeCell ref="S32:T33"/>
    <mergeCell ref="U4:V5"/>
    <mergeCell ref="W3:X3"/>
    <mergeCell ref="W4:X5"/>
    <mergeCell ref="W6:X8"/>
    <mergeCell ref="W9:X11"/>
    <mergeCell ref="U3:V3"/>
    <mergeCell ref="U18:V18"/>
    <mergeCell ref="S3:T3"/>
    <mergeCell ref="S15:T17"/>
    <mergeCell ref="S4:T5"/>
    <mergeCell ref="S6:T8"/>
    <mergeCell ref="S9:T11"/>
    <mergeCell ref="U9:V11"/>
    <mergeCell ref="S12:T14"/>
    <mergeCell ref="U6:V8"/>
    <mergeCell ref="S18:T18"/>
    <mergeCell ref="W34:X35"/>
    <mergeCell ref="W36:X37"/>
    <mergeCell ref="U12:V14"/>
    <mergeCell ref="U15:V17"/>
    <mergeCell ref="U24:V24"/>
    <mergeCell ref="U25:V25"/>
    <mergeCell ref="U26:V26"/>
    <mergeCell ref="U27:V27"/>
    <mergeCell ref="U28:V29"/>
    <mergeCell ref="U30:V31"/>
    <mergeCell ref="U32:V33"/>
    <mergeCell ref="W18:X18"/>
    <mergeCell ref="W15:X17"/>
    <mergeCell ref="W12:X14"/>
    <mergeCell ref="W24:X24"/>
    <mergeCell ref="W25:X25"/>
    <mergeCell ref="W26:X26"/>
    <mergeCell ref="W27:X27"/>
    <mergeCell ref="W28:X29"/>
    <mergeCell ref="W30:X31"/>
    <mergeCell ref="S36:T37"/>
    <mergeCell ref="S23:T23"/>
    <mergeCell ref="U23:V23"/>
    <mergeCell ref="Y3:Z3"/>
    <mergeCell ref="Y4:Z5"/>
    <mergeCell ref="Y6:Z8"/>
    <mergeCell ref="Y9:Z11"/>
    <mergeCell ref="Y12:Z14"/>
    <mergeCell ref="Y15:Z17"/>
    <mergeCell ref="Y18:Z18"/>
    <mergeCell ref="Y24:Z24"/>
    <mergeCell ref="Y25:Z25"/>
    <mergeCell ref="Y26:Z26"/>
    <mergeCell ref="Y27:Z27"/>
    <mergeCell ref="Y28:Z29"/>
    <mergeCell ref="Y30:Z31"/>
    <mergeCell ref="Y32:Z33"/>
    <mergeCell ref="Y34:Z35"/>
    <mergeCell ref="Y36:Z37"/>
    <mergeCell ref="Y23:Z23"/>
    <mergeCell ref="W23:X23"/>
    <mergeCell ref="W32:X33"/>
    <mergeCell ref="U34:V35"/>
    <mergeCell ref="U36:V37"/>
  </mergeCells>
  <phoneticPr fontId="52"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640DC56D90B7941841CB2AAC995A0C8" ma:contentTypeVersion="16" ma:contentTypeDescription="Crear nuevo documento." ma:contentTypeScope="" ma:versionID="8aed7d7e34b843c3e8556dd41871db85">
  <xsd:schema xmlns:xsd="http://www.w3.org/2001/XMLSchema" xmlns:xs="http://www.w3.org/2001/XMLSchema" xmlns:p="http://schemas.microsoft.com/office/2006/metadata/properties" xmlns:ns3="54f361cd-3d17-44c7-ac39-046d87e067db" xmlns:ns4="72af80a6-fc23-4c31-ac08-f4c4256af8a1" targetNamespace="http://schemas.microsoft.com/office/2006/metadata/properties" ma:root="true" ma:fieldsID="29c2d291964fdef58e5fe7b72b738744" ns3:_="" ns4:_="">
    <xsd:import namespace="54f361cd-3d17-44c7-ac39-046d87e067db"/>
    <xsd:import namespace="72af80a6-fc23-4c31-ac08-f4c4256af8a1"/>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ObjectDetectorVersions" minOccurs="0"/>
                <xsd:element ref="ns3:MediaServiceDateTaken" minOccurs="0"/>
                <xsd:element ref="ns3:MediaServiceLocation" minOccurs="0"/>
                <xsd:element ref="ns3:MediaServiceSystemTag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f361cd-3d17-44c7-ac39-046d87e067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af80a6-fc23-4c31-ac08-f4c4256af8a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4f361cd-3d17-44c7-ac39-046d87e067db" xsi:nil="true"/>
  </documentManagement>
</p:properties>
</file>

<file path=customXml/itemProps1.xml><?xml version="1.0" encoding="utf-8"?>
<ds:datastoreItem xmlns:ds="http://schemas.openxmlformats.org/officeDocument/2006/customXml" ds:itemID="{A9FF6DEB-7CFF-4626-9087-F631A356D2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f361cd-3d17-44c7-ac39-046d87e067db"/>
    <ds:schemaRef ds:uri="72af80a6-fc23-4c31-ac08-f4c4256af8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F3470A-C25C-4BBD-A3B8-52D79C4BFD29}">
  <ds:schemaRefs>
    <ds:schemaRef ds:uri="http://schemas.microsoft.com/sharepoint/v3/contenttype/forms"/>
  </ds:schemaRefs>
</ds:datastoreItem>
</file>

<file path=customXml/itemProps3.xml><?xml version="1.0" encoding="utf-8"?>
<ds:datastoreItem xmlns:ds="http://schemas.openxmlformats.org/officeDocument/2006/customXml" ds:itemID="{4B892092-9CD9-4677-96A1-BCE512F0E715}">
  <ds:schemaRefs>
    <ds:schemaRef ds:uri="http://schemas.microsoft.com/office/2006/documentManagement/types"/>
    <ds:schemaRef ds:uri="http://www.w3.org/XML/1998/namespace"/>
    <ds:schemaRef ds:uri="http://purl.org/dc/elements/1.1/"/>
    <ds:schemaRef ds:uri="http://purl.org/dc/term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54f361cd-3d17-44c7-ac39-046d87e067db"/>
    <ds:schemaRef ds:uri="72af80a6-fc23-4c31-ac08-f4c4256af8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IM-08-Resumen_Plan_Rev0</vt:lpstr>
      <vt:lpstr>IM-08-Resumen_Rev.1</vt:lpstr>
      <vt:lpstr>IM-10-Seguimiento_Estado_2023</vt:lpstr>
      <vt:lpstr>IM-10-Seguimiento_Estado_2024</vt:lpstr>
      <vt:lpstr>IM-10-Seguimiento_Estado_2025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dc:creator>
  <cp:keywords/>
  <dc:description/>
  <cp:lastModifiedBy>CFCLM AB</cp:lastModifiedBy>
  <cp:revision/>
  <cp:lastPrinted>2026-03-11T13:53:19Z</cp:lastPrinted>
  <dcterms:created xsi:type="dcterms:W3CDTF">2024-03-09T21:32:14Z</dcterms:created>
  <dcterms:modified xsi:type="dcterms:W3CDTF">2026-05-12T11:49:56Z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0x010100D640DC56D90B7941841CB2AAC995A0C8</vt:lpwstr>
  </property>
</Properties>
</file>